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Default Extension="vml" ContentType="application/vnd.openxmlformats-officedocument.vmlDrawing"/>
  <Override PartName="/docProps/app.xml" ContentType="application/vnd.openxmlformats-officedocument.extended-properties+xml"/>
  <Override PartName="/xl/threadedComments/threadedComment6.xml" ContentType="application/vnd.ms-excel.threadedcomments+xml"/>
  <Override PartName="/docProps/core.xml" ContentType="application/vnd.openxmlformats-package.core-properties+xml"/>
  <Override PartName="/xl/comments8.xml" ContentType="application/vnd.openxmlformats-officedocument.spreadsheetml.comments+xml"/>
  <Override PartName="/xl/threadedComments/threadedComment7.xml" ContentType="application/vnd.ms-excel.threadedcomment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readedComments/threadedComment11.xml" ContentType="application/vnd.ms-excel.threadedcomments+xml"/>
  <Override PartName="/xl/worksheets/sheet10.xml" ContentType="application/vnd.openxmlformats-officedocument.spreadsheetml.worksheet+xml"/>
  <Override PartName="/xl/threadedComments/threadedComment8.xml" ContentType="application/vnd.ms-excel.threadedcomments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comments7.xml" ContentType="application/vnd.openxmlformats-officedocument.spreadsheetml.comments+xml"/>
  <Override PartName="/xl/sharedStrings.xml" ContentType="application/vnd.openxmlformats-officedocument.spreadsheetml.sharedStrings+xml"/>
  <Override PartName="/xl/persons/person.xml" ContentType="application/vnd.ms-excel.person+xml"/>
  <Override PartName="/xl/threadedComments/threadedComment9.xml" ContentType="application/vnd.ms-excel.threadedcomments+xml"/>
  <Override PartName="/xl/comments9.xml" ContentType="application/vnd.openxmlformats-officedocument.spreadsheetml.comments+xml"/>
  <Override PartName="/xl/threadedComments/threadedComment10.xml" ContentType="application/vnd.ms-excel.threadedcomments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worksheets/sheet16.xml" ContentType="application/vnd.openxmlformats-officedocument.spreadsheetml.worksheet+xml"/>
  <Override PartName="/xl/comments10.xml" ContentType="application/vnd.openxmlformats-officedocument.spreadsheetml.comments+xml"/>
  <Override PartName="/xl/worksheets/sheet3.xml" ContentType="application/vnd.openxmlformats-officedocument.spreadsheetml.worksheet+xml"/>
  <Override PartName="/xl/comments14.xml" ContentType="application/vnd.openxmlformats-officedocument.spreadsheetml.comments+xml"/>
  <Override PartName="/xl/threadedComments/threadedComment13.xml" ContentType="application/vnd.ms-excel.threadedcomments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17.xml" ContentType="application/vnd.openxmlformats-officedocument.spreadsheetml.worksheet+xml"/>
  <Override PartName="/xl/comments11.xml" ContentType="application/vnd.openxmlformats-officedocument.spreadsheetml.comments+xml"/>
  <Override PartName="/xl/worksheets/sheet2.xml" ContentType="application/vnd.openxmlformats-officedocument.spreadsheetml.worksheet+xml"/>
  <Override PartName="/xl/comments15.xml" ContentType="application/vnd.openxmlformats-officedocument.spreadsheetml.comments+xml"/>
  <Override PartName="/xl/threadedComments/threadedComment12.xml" ContentType="application/vnd.ms-excel.threadedcomments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threadedComments/threadedComment15.xml" ContentType="application/vnd.ms-excel.threadedcomments+xml"/>
  <Override PartName="/xl/worksheets/sheet14.xml" ContentType="application/vnd.openxmlformats-officedocument.spreadsheetml.worksheet+xml"/>
  <Override PartName="/xl/comments12.xml" ContentType="application/vnd.openxmlformats-officedocument.spreadsheetml.comments+xml"/>
  <Override PartName="/xl/worksheets/sheet4.xml" ContentType="application/vnd.openxmlformats-officedocument.spreadsheetml.worksheet+xml"/>
  <Override PartName="/xl/threadedComments/threadedComment14.xml" ContentType="application/vnd.ms-excel.threadedcomments+xml"/>
  <Override PartName="/xl/worksheets/sheet15.xml" ContentType="application/vnd.openxmlformats-officedocument.spreadsheetml.worksheet+xml"/>
  <Override PartName="/xl/comments13.xml" ContentType="application/vnd.openxmlformats-officedocument.spreadsheetml.comments+xml"/>
  <Override PartName="/xl/worksheets/sheet22.xml" ContentType="application/vnd.openxmlformats-officedocument.spreadsheetml.worksheet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xl/worksheets/sheet8.xml" ContentType="application/vnd.openxmlformats-officedocument.spreadsheetml.worksheet+xml"/>
  <Override PartName="/xl/worksheets/sheet19.xml" ContentType="application/vnd.openxmlformats-officedocument.spreadsheetml.worksheet+xml"/>
  <Override PartName="/xl/threadedComments/threadedComment3.xml" ContentType="application/vnd.ms-excel.threadedcomments+xml"/>
  <Override PartName="/xl/worksheets/sheet20.xml" ContentType="application/vnd.openxmlformats-officedocument.spreadsheetml.worksheet+xml"/>
  <Override PartName="/xl/threadedComments/threadedComment2.xml" ContentType="application/vnd.ms-excel.threadedcomments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4.xml" ContentType="application/vnd.ms-excel.threadedcomments+xml"/>
  <Override PartName="/xl/comments4.xml" ContentType="application/vnd.openxmlformats-officedocument.spreadsheetml.comments+xml"/>
  <Override PartName="/xl/threadedComments/threadedComment5.xml" ContentType="application/vnd.ms-excel.threadedcomments+xml"/>
  <Override PartName="/xl/comments5.xml" ContentType="application/vnd.openxmlformats-officedocument.spreadsheetml.comments+xml"/>
  <Override PartName="/xl/comments6.xml" ContentType="application/vnd.openxmlformats-officedocument.spreadsheetml.comment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8"/>
  </bookViews>
  <sheets>
    <sheet name="TABELA AUXILIAR CCT" sheetId="1" state="visible" r:id="rId2"/>
    <sheet name="RESUMO" sheetId="2" state="visible" r:id="rId3"/>
    <sheet name="PIS-CONFINS_-SE_LUCRO_REAL" sheetId="3" state="visible" r:id="rId4"/>
    <sheet name="RECEPCIONISTA EXEC." sheetId="4" state="visible" r:id="rId5"/>
    <sheet name="PEDREIRO" sheetId="5" state="visible" r:id="rId6"/>
    <sheet name="TÉC. MANUTENÇÃO" sheetId="6" state="visible" r:id="rId7"/>
    <sheet name="TÉC. MAN. MÁQUINAS" sheetId="7" state="visible" r:id="rId8"/>
    <sheet name="AUX. MANUTENÇÃO" sheetId="8" state="visible" r:id="rId9"/>
    <sheet name="JARDINEIRO" sheetId="9" state="visible" r:id="rId10"/>
    <sheet name="ELETRICISTA INST." sheetId="10" state="visible" r:id="rId11"/>
    <sheet name="AUX. ELETRICISTA" sheetId="11" state="visible" r:id="rId12"/>
    <sheet name="TRATORISTA" sheetId="12" state="visible" r:id="rId13"/>
    <sheet name="AUX. SERV. GERAIS EM ENSINO" sheetId="13" state="visible" r:id="rId14"/>
    <sheet name="OFIC. SERV. GERAIS" sheetId="14" state="visible" r:id="rId15"/>
    <sheet name="AUX. ALMOXARIFE" sheetId="15" state="visible" r:id="rId16"/>
    <sheet name="SERV. BRAÇAL" sheetId="16" state="visible" r:id="rId17"/>
    <sheet name="MATERIAL MANUTENCAO" sheetId="17" state="visible" r:id="rId18"/>
    <sheet name="SERV. MANUTENÇÃO" sheetId="18" state="visible" r:id="rId19"/>
    <sheet name="UNIFORMES" sheetId="19" state="visible" r:id="rId20"/>
    <sheet name="EPI" sheetId="20" state="visible" r:id="rId21"/>
    <sheet name="MAQ FERR individuais" sheetId="21" state="visible" r:id="rId22"/>
    <sheet name="Ferramentas maq coletivos" sheetId="22" state="visible" r:id="rId23"/>
    <sheet name="componebntes de reposição" sheetId="23" state="visible" r:id="rId24"/>
  </sheets>
  <calcPr iterateDelta="0.0001"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tc={A2D135BE-9099-8424-737F-FFD84768221C}</author>
    <author>tc={63447102-A38D-DBF7-0516-CABF63FF8252}</author>
  </authors>
  <commentList>
    <comment ref="E11" authorId="0" xr:uid="{A2D135BE-9099-8424-737F-FFD84768221C}">
      <text>
        <r>
          <rPr>
            <b/>
            <sz val="9"/>
            <rFont val="Tahoma"/>
          </rPr>
          <t>Unknown:</t>
        </r>
        <r>
          <rPr>
            <sz val="9"/>
            <rFont val="Tahoma"/>
          </rPr>
          <t xml:space="preserve">
Município onde os serviços serão executados
</t>
        </r>
      </text>
    </comment>
    <comment ref="E12" authorId="1" xr:uid="{63447102-A38D-DBF7-0516-CABF63FF8252}">
      <text>
        <r>
          <rPr>
            <b/>
            <sz val="9"/>
            <rFont val="Tahoma"/>
          </rPr>
          <t>Unknown:</t>
        </r>
        <r>
          <rPr>
            <sz val="9"/>
            <rFont val="Tahoma"/>
          </rPr>
          <t xml:space="preserve">
CONVENÇÃO COLETIVA DE TRABALHO 2025/2025
 utilizada na confenção da planilha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tc={7560B908-33C4-0F0E-419F-347E8308FEA1}</author>
    <author>tc={9146D5EA-F300-093E-72AA-DBE7B9D05939}</author>
  </authors>
  <commentList>
    <comment ref="C26" authorId="0" xr:uid="{7560B908-33C4-0F0E-419F-347E8308FEA1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ID#AAABwxTWToE
Edilson Marins    (2025-11-13 11:20:38)
Preencher apenas as colunas C e D de cada mês apurado.
</t>
        </r>
      </text>
    </comment>
    <comment ref="C7" authorId="1" xr:uid="{9146D5EA-F300-093E-72AA-DBE7B9D05939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ID#AAABwxTWTrM
Edilson Marins    (2025-11-13 11:20:38)
Preencher apenas as colunas C e D de cada mês apurado.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tc={005E00E8-0058-439C-A908-008100110025}</author>
    <author>tc={00BB00F9-006D-4AD3-9C29-009100D8003B}</author>
  </authors>
  <commentList>
    <comment ref="C126" authorId="0" xr:uid="{005E00E8-0058-439C-A908-008100110025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ID#AAABNcxq58U
UFMT    (2024-05-14 17:16:42)
Conforme Código Tributário de Barra do Garças/MT
</t>
        </r>
      </text>
    </comment>
    <comment ref="C87" authorId="1" xr:uid="{00BB00F9-006D-4AD3-9C29-009100D8003B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ID#AAABNcxq58A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tc={00020088-00BF-4B62-985C-005000B700F5}</author>
  </authors>
  <commentList>
    <comment ref="C89" authorId="0" xr:uid="{00020088-00BF-4B62-985C-005000B700F5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ID#AAABNcxq58M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tc={00190073-00D9-469B-9D5F-00AC00DD00C3}</author>
  </authors>
  <commentList>
    <comment ref="C87" authorId="0" xr:uid="{00190073-00D9-469B-9D5F-00AC00DD00C3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ID#AAABNcxq58w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tc={0096005D-0059-4D72-805D-001500500079}</author>
  </authors>
  <commentList>
    <comment ref="C87" authorId="0" xr:uid="{0096005D-0059-4D72-805D-001500500079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ID#AAABNcxq584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tc={0047002D-0074-4B02-A87B-00FF006900CE}</author>
  </authors>
  <commentList>
    <comment ref="C87" authorId="0" xr:uid="{0047002D-0074-4B02-A87B-00FF006900CE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ID#AAABNcxq58Q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tc={00AA008D-0070-4F08-9B4B-0065005500DF}</author>
  </authors>
  <commentList>
    <comment ref="C87" authorId="0" xr:uid="{00AA008D-0070-4F08-9B4B-0065005500DF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ID#AAABNcxq58s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tc={0075006C-0029-4866-995C-0041009600A9}</author>
  </authors>
  <commentList>
    <comment ref="C88" authorId="0" xr:uid="{0075006C-0029-4866-995C-0041009600A9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ID#AAABNcxq58I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tc={000F007C-008C-4FA2-8AA9-001500800092}</author>
  </authors>
  <commentList>
    <comment ref="C87" authorId="0" xr:uid="{000F007C-008C-4FA2-8AA9-001500800092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ID#AAABNcxq58k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tc={001500B5-001F-4165-BB25-006600BC00E1}</author>
  </authors>
  <commentList>
    <comment ref="C87" authorId="0" xr:uid="{001500B5-001F-4165-BB25-006600BC00E1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ID#AAABNcxq588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tc={00D600D0-0077-48FC-A737-003B00C90041}</author>
    <author>tc={00D700CD-00C0-4ADA-9838-00A200760042}</author>
  </authors>
  <commentList>
    <comment ref="D25" authorId="0" xr:uid="{00D600D0-0077-48FC-A737-003B00C90041}">
      <text>
        <r>
          <rPr>
            <b/>
            <sz val="9"/>
            <rFont val="Tahoma"/>
          </rPr>
          <t xml:space="preserve">Edilson Marins:</t>
        </r>
        <r>
          <rPr>
            <sz val="9"/>
            <rFont val="Tahoma"/>
          </rPr>
          <t xml:space="preserve">
Utilizado o salário mínimo nacional, tendo em vista que o proporcional do piso fica inferior ao salário mínimo.
</t>
        </r>
      </text>
    </comment>
    <comment ref="C87" authorId="1" xr:uid="{00D700CD-00C0-4ADA-9838-00A200760042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ID#AAABNcxq574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tc={0050006E-0039-4F14-90F5-002C006900D8}</author>
  </authors>
  <commentList>
    <comment ref="C88" authorId="0" xr:uid="{0050006E-0039-4F14-90F5-002C006900D8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ID#AAABNcxq58E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tc={00AD00B9-00B5-4BE3-8A33-006C009B00DA}</author>
  </authors>
  <commentList>
    <comment ref="C87" authorId="0" xr:uid="{00AD00B9-00B5-4BE3-8A33-006C009B00DA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ID#AAABNcxq58o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tc={000E007A-001C-4026-BF25-007B00D90084}</author>
  </authors>
  <commentList>
    <comment ref="C87" authorId="0" xr:uid="{000E007A-001C-4026-BF25-007B00D90084}">
      <text>
        <r>
          <rPr>
            <b/>
            <sz val="9"/>
            <rFont val="Tahoma"/>
          </rPr>
          <t xml:space="preserve">Autor desconhecido:</t>
        </r>
        <r>
          <rPr>
            <sz val="9"/>
            <rFont val="Tahoma"/>
          </rPr>
          <t xml:space="preserve">
======
ID#AAABNcxq58Y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>
        </r>
      </text>
    </comment>
  </commentList>
</comments>
</file>

<file path=xl/sharedStrings.xml><?xml version="1.0" encoding="utf-8"?>
<sst xmlns="http://schemas.openxmlformats.org/spreadsheetml/2006/main" count="491" uniqueCount="491">
  <si>
    <t>Item</t>
  </si>
  <si>
    <t xml:space="preserve">Conforme Convenção</t>
  </si>
  <si>
    <t>Nome</t>
  </si>
  <si>
    <t>Município/UF</t>
  </si>
  <si>
    <t>CUIABÁ/MT</t>
  </si>
  <si>
    <t>Municipio</t>
  </si>
  <si>
    <t xml:space="preserve">Ano Acordo, Convenção ou Sentença Normativa em Dissídio Coletivo</t>
  </si>
  <si>
    <t>MT000140/2026</t>
  </si>
  <si>
    <t>convenção</t>
  </si>
  <si>
    <t xml:space="preserve">Nº de meses de execução contratual</t>
  </si>
  <si>
    <t>Vigência</t>
  </si>
  <si>
    <t>vigencia</t>
  </si>
  <si>
    <t xml:space="preserve">Item conforme CCT</t>
  </si>
  <si>
    <t>Valor</t>
  </si>
  <si>
    <t>Fundamento</t>
  </si>
  <si>
    <t xml:space="preserve">Vale Transporte</t>
  </si>
  <si>
    <t xml:space="preserve">Ata da setima sessãoregulatoria da Ager/mt do ano 2025</t>
  </si>
  <si>
    <t>Valetransporte</t>
  </si>
  <si>
    <r>
      <rPr>
        <sz val="10"/>
        <rFont val="Arial"/>
      </rPr>
      <t>Vale-alimentação</t>
    </r>
    <r>
      <rPr>
        <b/>
        <sz val="10"/>
        <rFont val="Arial"/>
      </rPr>
      <t xml:space="preserve"> </t>
    </r>
  </si>
  <si>
    <t xml:space="preserve">CLÁUSULA DÉCIMA QUINTA - VALE ALIMENTAÇÃO OU TICKET REFEIÇÃO</t>
  </si>
  <si>
    <t>Valealimentação</t>
  </si>
  <si>
    <t xml:space="preserve">Prêmio Cesta Básica</t>
  </si>
  <si>
    <t xml:space="preserve">CLÁUSULA NONA - BENEFICIO CESTA BÁSICA POR ASSIDUIDADE</t>
  </si>
  <si>
    <t>PremioCesta</t>
  </si>
  <si>
    <t>PCMSO</t>
  </si>
  <si>
    <t xml:space="preserve">CLÁUSULA QUINQUAGÉSIMA TERCEIRA - PROGRAMA DE CONTROLE MÉDICO DE SAÚDE/SOCIAL</t>
  </si>
  <si>
    <t>REEMBOLSO-CRECHE</t>
  </si>
  <si>
    <t xml:space="preserve">20% DO VALOR DO ANEXO I, INSTRUÇÃO NORMATIVA SEGES /MGI Nº 147, DE 13 DE ABRIL DE 2026</t>
  </si>
  <si>
    <t xml:space="preserve">AUXILIO CRECHE</t>
  </si>
  <si>
    <t>ITEM</t>
  </si>
  <si>
    <t>ESPECIFICAÇÃO</t>
  </si>
  <si>
    <t xml:space="preserve">Salário da categoria</t>
  </si>
  <si>
    <t xml:space="preserve">Prêmio assiduidade</t>
  </si>
  <si>
    <t xml:space="preserve">Recepcionista Executiva</t>
  </si>
  <si>
    <t>Pedreiro</t>
  </si>
  <si>
    <t xml:space="preserve">Técnico em Manutenção</t>
  </si>
  <si>
    <t xml:space="preserve">Técnico em Manutenção de Máquinas</t>
  </si>
  <si>
    <t xml:space="preserve">Auxiliar de Manutenção</t>
  </si>
  <si>
    <t>Jardineiro</t>
  </si>
  <si>
    <t xml:space="preserve">Técnico em Eletricidade com Periculosidade</t>
  </si>
  <si>
    <t xml:space="preserve">Auxiliar de Eletricista com Periculosidade</t>
  </si>
  <si>
    <t>Tratorista</t>
  </si>
  <si>
    <t xml:space="preserve">Auxiliar de serviços Gerais em Estabelecimento de Ensino</t>
  </si>
  <si>
    <t xml:space="preserve">Oficial de Serviços Gerais</t>
  </si>
  <si>
    <t xml:space="preserve">Auxiliar de Almoxarife</t>
  </si>
  <si>
    <t xml:space="preserve">Servente Braçal/Homem do Campo</t>
  </si>
  <si>
    <t xml:space="preserve">QUADRO RESUMO</t>
  </si>
  <si>
    <t>Itens</t>
  </si>
  <si>
    <t xml:space="preserve">Tipo de Serviço (A)</t>
  </si>
  <si>
    <t xml:space="preserve">Valor proposto por empregado (B)</t>
  </si>
  <si>
    <t xml:space="preserve">Qtde de empregados por posto (C)</t>
  </si>
  <si>
    <t xml:space="preserve">Valor proposto por posto (D) = (B x C)</t>
  </si>
  <si>
    <t xml:space="preserve">Qtde de postos (E)</t>
  </si>
  <si>
    <t xml:space="preserve">Valor mensal (F) = (D x E)</t>
  </si>
  <si>
    <t xml:space="preserve">Valor Anual (G) = (F*12)</t>
  </si>
  <si>
    <t xml:space="preserve"> </t>
  </si>
  <si>
    <t xml:space="preserve">Eletricista de Instalações com Periculosidade</t>
  </si>
  <si>
    <t xml:space="preserve">VALOR MENSAL - MÃO DE OBRA</t>
  </si>
  <si>
    <t xml:space="preserve">VALOR ANUAL - MÃO DE OBRA</t>
  </si>
  <si>
    <t xml:space="preserve">Fornecimento de materiais de Manutenção Predial</t>
  </si>
  <si>
    <t xml:space="preserve">1 (mês)</t>
  </si>
  <si>
    <t xml:space="preserve">12 meses</t>
  </si>
  <si>
    <t xml:space="preserve">Fornecimento de serviço para manutenção</t>
  </si>
  <si>
    <t xml:space="preserve">VALOR ANUAL - OUTROS</t>
  </si>
  <si>
    <t xml:space="preserve">QUADRO DEMONSTRATIVO DO VALOR GLOBAL DA PROPOSTA</t>
  </si>
  <si>
    <t>Ref.</t>
  </si>
  <si>
    <t>Descrição</t>
  </si>
  <si>
    <t xml:space="preserve">Valor Anual</t>
  </si>
  <si>
    <t>A</t>
  </si>
  <si>
    <t xml:space="preserve">Mão de Obra Direta</t>
  </si>
  <si>
    <t>B</t>
  </si>
  <si>
    <t>Outros</t>
  </si>
  <si>
    <t xml:space="preserve">VALOR GLOBAL ESTIMADO DA PROPOSTA</t>
  </si>
  <si>
    <t xml:space="preserve">VALOR MENSAL  ESTIMADO DO CONTRATO</t>
  </si>
  <si>
    <t xml:space="preserve">ESTA PLANILHA DEVE SER PREENCHIDA APENAS SE A EMPRESA FOR OPTANTE PELO REGIME DE LUCRO REAL</t>
  </si>
  <si>
    <t xml:space="preserve">Apuração do percentual médio de recolhimento do PIS</t>
  </si>
  <si>
    <t>Mês</t>
  </si>
  <si>
    <t xml:space="preserve">Faturamento Mensal (A)</t>
  </si>
  <si>
    <t xml:space="preserve">Contribuição Apurada (B=A/1,65%)</t>
  </si>
  <si>
    <t xml:space="preserve">Crédito Descontado (C)</t>
  </si>
  <si>
    <t xml:space="preserve">Contribuição Devida (D=B-C)</t>
  </si>
  <si>
    <t xml:space="preserve">Percentual Efetivo (E=D/A)</t>
  </si>
  <si>
    <t xml:space="preserve">Percentual médio do período</t>
  </si>
  <si>
    <t xml:space="preserve">Apuração do percentual médio de recolhimento do COFINS</t>
  </si>
  <si>
    <t xml:space="preserve">Contribuição Apurada (B=A/7,60%)</t>
  </si>
  <si>
    <t xml:space="preserve">PLANILHA DE CUSTOS E FORMAÇÃO DE PREÇOS</t>
  </si>
  <si>
    <t xml:space="preserve"> DISCRIMINAÇÃO DOS SERVIÇOS (DADOS REFERENTES À CONTRATAÇÃO)</t>
  </si>
  <si>
    <t xml:space="preserve">Data de apresentação da proposta (dia/mês/ano)</t>
  </si>
  <si>
    <t xml:space="preserve">BARRA DO GARÇAS</t>
  </si>
  <si>
    <t>C</t>
  </si>
  <si>
    <t xml:space="preserve">MT000140/2026 </t>
  </si>
  <si>
    <t>D</t>
  </si>
  <si>
    <t xml:space="preserve">IDENTIFICAÇÃO DOS SERVIÇOS</t>
  </si>
  <si>
    <t xml:space="preserve">Unidade de Medida</t>
  </si>
  <si>
    <t xml:space="preserve"> Quantidade total a contratar</t>
  </si>
  <si>
    <t>POSTOS</t>
  </si>
  <si>
    <t>MÓDULOS</t>
  </si>
  <si>
    <t xml:space="preserve"> Mão-de-obra vinculada à execução contratual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</si>
  <si>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</si>
  <si>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</si>
  <si>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Recepcionista Executiva - 40h</t>
  </si>
  <si>
    <t xml:space="preserve">Classificação Brasileira de Ocupações (CBO)</t>
  </si>
  <si>
    <t>4221-05</t>
  </si>
  <si>
    <t xml:space="preserve">Salário Normativo da Categoria Profissional</t>
  </si>
  <si>
    <t xml:space="preserve">9ª FAIXA SALARIAL: Recepcionista executiva</t>
  </si>
  <si>
    <t xml:space="preserve">Categoria profissional (vinculada à execução contratual)</t>
  </si>
  <si>
    <t xml:space="preserve">Data base da categoria (dia/mês/ano)</t>
  </si>
  <si>
    <t xml:space="preserve">MÓDULO 1 :   COMPOSIÇÃO DA REMUNERAÇÃO</t>
  </si>
  <si>
    <t xml:space="preserve">Composição da Remuneração</t>
  </si>
  <si>
    <t xml:space="preserve">Valor (R$)</t>
  </si>
  <si>
    <t xml:space="preserve">Salário Base - 40h -INSTRUÇÃO NORMATIVA SEGES/MGI Nº 148, DE 13 DE ABRIL DE 2026</t>
  </si>
  <si>
    <t xml:space="preserve">Adicional de Periculosidade</t>
  </si>
  <si>
    <t xml:space="preserve">Gratificação Assiduidade</t>
  </si>
  <si>
    <t xml:space="preserve">Adicional de Insalubridade</t>
  </si>
  <si>
    <t>E</t>
  </si>
  <si>
    <t xml:space="preserve">Adicional Noturno</t>
  </si>
  <si>
    <t>F</t>
  </si>
  <si>
    <t xml:space="preserve">Adicional de Hora Noturna Reduzida</t>
  </si>
  <si>
    <t>G</t>
  </si>
  <si>
    <t xml:space="preserve">Outros (especificar)</t>
  </si>
  <si>
    <t xml:space="preserve">TOTAL DO MÓDULO 1</t>
  </si>
  <si>
    <r>
      <rPr>
        <b/>
        <sz val="10"/>
        <rFont val="Arial"/>
      </rPr>
      <t xml:space="preserve">Nota 1:</t>
    </r>
    <r>
      <rPr>
        <sz val="10"/>
        <rFont val="Arial"/>
      </rPr>
      <t xml:space="preserve"> O módulo 1 refere-se ao valor mensla devido ao empregado pela prestação do serviço mensal</t>
    </r>
  </si>
  <si>
    <r>
      <rPr>
        <b/>
        <sz val="10"/>
        <rFont val="Arial"/>
      </rPr>
      <t xml:space="preserve">Nota 2:</t>
    </r>
    <r>
      <rPr>
        <sz val="10"/>
        <rFont val="Arial"/>
      </rPr>
      <t xml:space="preserve"> o valor de hora extra, serão calculados com base no valor do salário normativo do emprgado no período apurado com a utilizaçã ode divisor de 220 h, ja incluso o descanso semanal remunerado.</t>
    </r>
  </si>
  <si>
    <t xml:space="preserve">MÓDULO 2: ENCARGOS E BENEFÍCIOS ANUAIS, MENSAIS E DIÁRIOS</t>
  </si>
  <si>
    <t xml:space="preserve">SUBMÓDULO 2.1: 13º (décimo terceiro) Salário, Férias e Adicional de Férias</t>
  </si>
  <si>
    <t>2.1</t>
  </si>
  <si>
    <t xml:space="preserve">13º (décimo terceiro) Salário, Férias e Adicional de Férias</t>
  </si>
  <si>
    <t xml:space="preserve">13º (décimo terceiro) Salário</t>
  </si>
  <si>
    <t xml:space="preserve">Adicional de Férias</t>
  </si>
  <si>
    <t xml:space="preserve">TOTAL DO SUBMÓDULO 2.1</t>
  </si>
  <si>
    <r>
      <rPr>
        <b/>
        <sz val="10"/>
        <rFont val="Arial"/>
      </rPr>
      <t xml:space="preserve">Nota 1: </t>
    </r>
    <r>
      <rPr>
        <sz val="10"/>
        <rFont val="Arial"/>
      </rPr>
      <t xml:space="preserve">Como a planilha de custose formação de preços é calculada mensalmente, provisiona-se proporcionalmnete 1/12 ( um doze avos) dos valores referentes a gratificação natalina, férias e aadicional de férias. (Redação dada pela Instrução Normativa nº 7, de 2018)</t>
    </r>
  </si>
  <si>
    <r>
      <rPr>
        <b/>
        <sz val="10"/>
        <rFont val="Arial"/>
      </rPr>
      <t xml:space="preserve">Nota 2: </t>
    </r>
    <r>
      <rPr>
        <sz val="10"/>
        <rFont val="Arial"/>
      </rPr>
      <t xml:space="preserve">O adicional de férias contido no Submódulo 2.1 corresponde a 1/3 ( um terço) da remuneração quepor sua vez é dividido por 12 (doze) conforme nota 1 acima.</t>
    </r>
  </si>
  <si>
    <t xml:space="preserve">SUBMÓDULO 2.2: Encargos Previdenciários (GPS), Fundo de Garantia por Tempo de Serviço (FGTS) e outras contribuições.</t>
  </si>
  <si>
    <t>2.2</t>
  </si>
  <si>
    <t xml:space="preserve">GPS, FGTS e outras contribuições</t>
  </si>
  <si>
    <t xml:space="preserve">Percentual (%)</t>
  </si>
  <si>
    <t>INSS</t>
  </si>
  <si>
    <t xml:space="preserve">Salário Educação</t>
  </si>
  <si>
    <t xml:space="preserve">SAT - FAP X RAT</t>
  </si>
  <si>
    <t xml:space="preserve">SESC ou SESI</t>
  </si>
  <si>
    <t xml:space="preserve">SENAI - SENAC</t>
  </si>
  <si>
    <t>SEBRAE</t>
  </si>
  <si>
    <t>INCRA</t>
  </si>
  <si>
    <t>H</t>
  </si>
  <si>
    <t>FGTS</t>
  </si>
  <si>
    <t xml:space="preserve">TOTAL DO SUBMÓDULO 2.2</t>
  </si>
  <si>
    <t xml:space="preserve">SUBMÓDULO 2.3: Benefícios Mensais e Diários</t>
  </si>
  <si>
    <t>2.3</t>
  </si>
  <si>
    <t xml:space="preserve">Benefícios  Mensais e Diários</t>
  </si>
  <si>
    <t xml:space="preserve">DECRETO Nº 5329 de 01/12/ 2023. </t>
  </si>
  <si>
    <t xml:space="preserve">CLÁUSULA QUINQUAGÉSIMA TERCEIRA - PROGRAMA DE CONTROLE MÉDICO DE SAÚDE/SOCIAL </t>
  </si>
  <si>
    <t xml:space="preserve">TOTAL DO SUBMÓDULO 2.3</t>
  </si>
  <si>
    <r>
      <rPr>
        <b/>
        <sz val="10"/>
        <rFont val="Arial"/>
      </rPr>
      <t xml:space="preserve">Nota 1: </t>
    </r>
    <r>
      <rPr>
        <sz val="10"/>
        <rFont val="Arial"/>
      </rPr>
      <t xml:space="preserve">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t>
    </r>
  </si>
  <si>
    <t xml:space="preserve">Quadro-Resumo do Módulo 2 - Encargos e Benefícios anuais, mensais e diários</t>
  </si>
  <si>
    <t xml:space="preserve">Encargos e Benefícios Anuais, Mensais e Diários</t>
  </si>
  <si>
    <t xml:space="preserve">13º (décimo terceiro) Salário e Adicional de Férias</t>
  </si>
  <si>
    <t xml:space="preserve">TOTAL DO MÓDULO 2</t>
  </si>
  <si>
    <t xml:space="preserve">MÓDULO 3: PROVISÃO PARA RESCISÃO</t>
  </si>
  <si>
    <t xml:space="preserve">Provisão para Rescisão</t>
  </si>
  <si>
    <t xml:space="preserve">Aviso Prévio Indenizado</t>
  </si>
  <si>
    <t xml:space="preserve">Incidência do FGTS sobre o Aviso Prévio Indenizado </t>
  </si>
  <si>
    <t xml:space="preserve">Multa do FGTS e contribuição social sobre o Aviso Prévio Indenizado </t>
  </si>
  <si>
    <t xml:space="preserve">Aviso Prévio Trabalhado </t>
  </si>
  <si>
    <t xml:space="preserve">Incidência de GPS, FGTS e outras contribuições sobre o Aviso Prévio Trabalhado</t>
  </si>
  <si>
    <t xml:space="preserve">Multa do FGTS e contribuição social sobre o Aviso Prévio Trabalhado </t>
  </si>
  <si>
    <t xml:space="preserve">TOTAL DO MÓDULO 3</t>
  </si>
  <si>
    <t xml:space="preserve">MÓDULO 4: CUSTO DE REPOSIÇÃO DE PROFISSIONAL AUSENTE</t>
  </si>
  <si>
    <t xml:space="preserve">SUBMÓDULO 4.1: Substituto nas Ausências legais</t>
  </si>
  <si>
    <t>4.1</t>
  </si>
  <si>
    <t xml:space="preserve">Substituto nas Ausências Legais</t>
  </si>
  <si>
    <t xml:space="preserve">Substituto na cobertura de Férias</t>
  </si>
  <si>
    <t xml:space="preserve">Substituto na cobertura de Ausências legais </t>
  </si>
  <si>
    <t xml:space="preserve">Substituto na cobertura de Licença paternidade</t>
  </si>
  <si>
    <t xml:space="preserve">Substituto na cobertura de Ausências por acidente de trabalho</t>
  </si>
  <si>
    <t xml:space="preserve">Substituto na cobertura de Afastamento Maternidade</t>
  </si>
  <si>
    <t xml:space="preserve">Substituto na cobertura de Outras Ausências (auxilio doença)</t>
  </si>
  <si>
    <t xml:space="preserve">TOTAL DO SUBMÓDULO 4.1</t>
  </si>
  <si>
    <t xml:space="preserve">SUBMÓDULO 4.2: Substituto na Intrajornada</t>
  </si>
  <si>
    <t>4.2</t>
  </si>
  <si>
    <t xml:space="preserve">Substituto na Intrajornada</t>
  </si>
  <si>
    <t xml:space="preserve">Substituto na cobertura de Intervalo para repouso ou alimentação</t>
  </si>
  <si>
    <t xml:space="preserve">TOTAL DO SUBMÓDULO 4.2</t>
  </si>
  <si>
    <t xml:space="preserve">Quadro-Resumo do Módulo 4 - Custo de Reposição do Profissional Ausente</t>
  </si>
  <si>
    <t xml:space="preserve">Substituto nas Ausências legais</t>
  </si>
  <si>
    <t xml:space="preserve">TOTAL DO MÓDULO 4</t>
  </si>
  <si>
    <t xml:space="preserve">MÓDULO 5: INSUMOS DIVERSOS</t>
  </si>
  <si>
    <t xml:space="preserve">Insumos Diversos</t>
  </si>
  <si>
    <t>Uniformes</t>
  </si>
  <si>
    <t>EPI</t>
  </si>
  <si>
    <t xml:space="preserve">Ferramentas e equipamentos coletivos - aquisição -relógio de ponto</t>
  </si>
  <si>
    <t xml:space="preserve">Ferramentas e equipamentos coletivos - manutenção/reposição -relógio de ponto</t>
  </si>
  <si>
    <t xml:space="preserve">Ferramentas e equipamentos individuais - aquisição</t>
  </si>
  <si>
    <t xml:space="preserve">Ferramentas e equipamentos individuais - manutenção/reposição</t>
  </si>
  <si>
    <t xml:space="preserve">componentes de reposição geral</t>
  </si>
  <si>
    <t xml:space="preserve">TOTAL DO MÓDULO 5</t>
  </si>
  <si>
    <t xml:space="preserve">MÓDULO 6: CUSTOS INDIRETOS, TRIBUTOS E LUCRO</t>
  </si>
  <si>
    <t xml:space="preserve">Custos Indiretos, Tributos e Lucro</t>
  </si>
  <si>
    <t>%</t>
  </si>
  <si>
    <t xml:space="preserve">Custos Indiretos        </t>
  </si>
  <si>
    <t>Lucro</t>
  </si>
  <si>
    <t>Tributos</t>
  </si>
  <si>
    <t xml:space="preserve">    C1. Tributos Federais</t>
  </si>
  <si>
    <t xml:space="preserve">          C.1.1  PIS</t>
  </si>
  <si>
    <t xml:space="preserve">          C.1.2 COFINS</t>
  </si>
  <si>
    <t xml:space="preserve">    C.2  Tributos Estaduais</t>
  </si>
  <si>
    <t xml:space="preserve">    C.3  Tributos Municipais</t>
  </si>
  <si>
    <t xml:space="preserve">          C.3.1 - ISS          </t>
  </si>
  <si>
    <t xml:space="preserve">TOTAL DO MÓDULO 6</t>
  </si>
  <si>
    <t xml:space="preserve">2 - QUADRO RESUMO DO CUSTO POR EMPREGADO</t>
  </si>
  <si>
    <t xml:space="preserve">Mão-de-obra vinculada à execução contratual (valor por empregado)</t>
  </si>
  <si>
    <t>(R$)</t>
  </si>
  <si>
    <t xml:space="preserve">Módulo 1 –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</si>
  <si>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</si>
  <si>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</si>
  <si>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4 - Custo de Reposição do Profissional Ausente</t>
  </si>
  <si>
    <t xml:space="preserve">Módulo 5 – Insumos diversos</t>
  </si>
  <si>
    <t xml:space="preserve">Subtotal (A+B+C+D+E)</t>
  </si>
  <si>
    <t xml:space="preserve">Módulo 6 – Custos indiretos, tributos e lucro</t>
  </si>
  <si>
    <t xml:space="preserve">VALOR TOTAL POR EMPREGADO</t>
  </si>
  <si>
    <t xml:space="preserve">Pedreiro - 40h</t>
  </si>
  <si>
    <t>7152-10</t>
  </si>
  <si>
    <r>
      <rPr>
        <b/>
        <sz val="12"/>
        <rFont val="arial"/>
      </rPr>
      <t xml:space="preserve">FAIXA ESPECIAL IV:</t>
    </r>
    <r>
      <rPr>
        <sz val="12"/>
        <rFont val="arial"/>
      </rPr>
      <t xml:space="preserve"> Vidraceiro, Pedreiro,</t>
    </r>
  </si>
  <si>
    <t xml:space="preserve">Nota 3: Conforme especificado na Faixa Especial IV da CCT MT000140/2026, há erro no valor do salário onde foi corrigido da seguinte forma 2.963,84 * 1,08 = 3200,95, onde o valor do salário  mais a gratificação Assiduidade totalizam 3.255,28</t>
  </si>
  <si>
    <t xml:space="preserve">Substituto na cobertura de Outras Ausências ( (aux. doença)</t>
  </si>
  <si>
    <t xml:space="preserve">Ferramentas e equipamentos coletivos - aquisição</t>
  </si>
  <si>
    <t xml:space="preserve">Ferramentas e equipamentos coletivos - manutenção/reposição</t>
  </si>
  <si>
    <t xml:space="preserve">Componentes de reposição geral</t>
  </si>
  <si>
    <t xml:space="preserve">Técnico de Manutenção - 40h</t>
  </si>
  <si>
    <t>5143-10</t>
  </si>
  <si>
    <t xml:space="preserve">10ª FAIXA SALARIAL:  Técnico de Manutenção, </t>
  </si>
  <si>
    <t xml:space="preserve">Substituto na cobertura de Outras Ausências (aux. doença)</t>
  </si>
  <si>
    <t xml:space="preserve">Técnico de Manutenção de Máquinas - 40h</t>
  </si>
  <si>
    <t>9112-05</t>
  </si>
  <si>
    <t xml:space="preserve">10ª FAIXA SALARIAL: Técnico de Manutenção </t>
  </si>
  <si>
    <t xml:space="preserve">Multa do FGTS e contribuição social sobre o Aviso Prévio Trabalhado</t>
  </si>
  <si>
    <t xml:space="preserve">Substituto na cobertura de Outras Ausências ( (aux. doença))</t>
  </si>
  <si>
    <t xml:space="preserve">Auxiliar de Manutenção - 40h</t>
  </si>
  <si>
    <r>
      <rPr>
        <b/>
        <sz val="12"/>
        <rFont val="arial"/>
      </rPr>
      <t xml:space="preserve">FAIXA ESPECIAL VI:</t>
    </r>
    <r>
      <rPr>
        <sz val="12"/>
        <rFont val="arial"/>
      </rPr>
      <t xml:space="preserve">  Auxiliar de manutenção,</t>
    </r>
  </si>
  <si>
    <t xml:space="preserve">Jardineiro - 40h</t>
  </si>
  <si>
    <t>6220-10</t>
  </si>
  <si>
    <t xml:space="preserve">3ª FAIXA SALARIAL:  Jardineiro (+ 20% de insalubridade), </t>
  </si>
  <si>
    <t xml:space="preserve">Técnico em Eletricidade - 40h</t>
  </si>
  <si>
    <t>7156-15</t>
  </si>
  <si>
    <t xml:space="preserve">FAIXA ESPECIAL IV:  Eletricista,</t>
  </si>
  <si>
    <t xml:space="preserve">Eletricista de Instalações - 40h</t>
  </si>
  <si>
    <t xml:space="preserve">e o eletricista 30% (trinta) por cento a título de periculosidade, mais os benefícios previstos nesta CCT.</t>
  </si>
  <si>
    <t xml:space="preserve">Auxiliar de Eletricista - 40h</t>
  </si>
  <si>
    <t xml:space="preserve">3ª FAIXA SALARIAL: Auxiliar de Eletricista, a função e auxiliar de eletricista receberão 30% (trinta) por cento a título de periculosidade.</t>
  </si>
  <si>
    <t xml:space="preserve">Tratorista - 40h</t>
  </si>
  <si>
    <t>6410-15</t>
  </si>
  <si>
    <t xml:space="preserve">8ª FAIXA SALARIAL: Tratorista</t>
  </si>
  <si>
    <t xml:space="preserve">Substituto na cobertura de Outras Ausências  (aux. doença)</t>
  </si>
  <si>
    <t xml:space="preserve">Aux. Serv. Gerais - 40h</t>
  </si>
  <si>
    <t xml:space="preserve">1ª FAIXA SALARIAL: Auxiliar de serviços Gerais em Estabelecimento de Ensino ( + 20 de insalubridade)</t>
  </si>
  <si>
    <t xml:space="preserve">revisado outros itens ainda não</t>
  </si>
  <si>
    <t xml:space="preserve">Transporte (alternativo CCT)</t>
  </si>
  <si>
    <t xml:space="preserve">Oficial de Serviços Gerais - 40h</t>
  </si>
  <si>
    <t>5143-25</t>
  </si>
  <si>
    <t xml:space="preserve">10ª FAIXA SALARIAL: Oficial de Serviços Gerais </t>
  </si>
  <si>
    <t xml:space="preserve">Outros (especificar) - </t>
  </si>
  <si>
    <t xml:space="preserve">CARGO LÍDER DE EQUIPE</t>
  </si>
  <si>
    <r>
      <rPr>
        <b/>
        <sz val="12"/>
        <rFont val="arial"/>
      </rPr>
      <t xml:space="preserve">Líder de Equipe:</t>
    </r>
    <r>
      <rPr>
        <sz val="12"/>
        <rFont val="arial"/>
      </rPr>
      <t xml:space="preserve">  21 a 30 empregados – piso da categoria + gratificação de função de 50%.</t>
    </r>
  </si>
  <si>
    <t xml:space="preserve">conforme despacho 9331770 1 oficial irá liderar 12 e outro irá liderar 13 integrantes</t>
  </si>
  <si>
    <t xml:space="preserve">Auxiliar de Almoxarife - 40h</t>
  </si>
  <si>
    <t>4141-05</t>
  </si>
  <si>
    <t xml:space="preserve">2ª FAIXA SALARIAL:  Auxiliar de Almoxarife,</t>
  </si>
  <si>
    <t xml:space="preserve">Servente Braçal/Homem do Campo - 40h</t>
  </si>
  <si>
    <t xml:space="preserve">6210-05, 5142-25 e 9922-25</t>
  </si>
  <si>
    <t xml:space="preserve">3ª FAIXA SALARIAL:  Servente Braçal/Homem de Campo,</t>
  </si>
  <si>
    <t>SINAPI</t>
  </si>
  <si>
    <t xml:space="preserve">Fornecimento de Materiais de Manutenção Predial SINAPI</t>
  </si>
  <si>
    <t>Ordem</t>
  </si>
  <si>
    <t>Especificação</t>
  </si>
  <si>
    <t xml:space="preserve">Unidade Física</t>
  </si>
  <si>
    <t xml:space="preserve">Qtd. Anual</t>
  </si>
  <si>
    <t xml:space="preserve">% desconto para o fornecimento de material tabela SINAPI</t>
  </si>
  <si>
    <t xml:space="preserve">2 - QUADRO RESUMO</t>
  </si>
  <si>
    <t xml:space="preserve">Fornecimento de Material de Manutenção Predial - SINAPI</t>
  </si>
  <si>
    <t xml:space="preserve">Custos indiretos, tributos e lucro</t>
  </si>
  <si>
    <t xml:space="preserve">Sub- total (A+B)</t>
  </si>
  <si>
    <t xml:space="preserve">TOTAL DO VALOR ESTIMADO PARA O FORNECIMENTO DE R$ 130.008,00 EM MATERIAIS</t>
  </si>
  <si>
    <t xml:space="preserve">ESTIMATIVA MENSAL</t>
  </si>
  <si>
    <t xml:space="preserve">Nota 1: Não serão objeto de disputa conforme item 9.5 do TR e não poderão ser alterados sob o risco de desclassificação</t>
  </si>
  <si>
    <t xml:space="preserve">Prestação de serviços emergenciais até o valor de R$ 80.000,00.</t>
  </si>
  <si>
    <t xml:space="preserve">TOTAL DO VALOR ESTIMADO PARA PRESTAÇÃO DE R$ 3.264,00 EM SERVIÇOS EMERGENCIAIS</t>
  </si>
  <si>
    <t xml:space="preserve">ORÇAMENTO PARA ESTIMATIVA DE PREÇOS</t>
  </si>
  <si>
    <t xml:space="preserve">RECEPCIONISTA EXECUTIVO/PREPOSTO</t>
  </si>
  <si>
    <t xml:space="preserve">Especificação (nome, tipo, embalagem etc.)</t>
  </si>
  <si>
    <t xml:space="preserve">Valor unitário Médio</t>
  </si>
  <si>
    <t xml:space="preserve">Valor total</t>
  </si>
  <si>
    <r>
      <rPr>
        <sz val="10"/>
        <rFont val="Arial"/>
      </rPr>
      <t xml:space="preserve"> Casaco Feminino Material: Poliéster , Modelo: Tipo Blazer , Tipo Manga: Comprida , Cor: Azul Marinho , Caracterisitcas Adicionais: Bolsos Embutidos Na Parte Frontal Inferior , Tamanho: Sob Medida , Tipo Gola: Entretelada</t>
    </r>
  </si>
  <si>
    <t>Unidade</t>
  </si>
  <si>
    <r>
      <rPr>
        <sz val="10"/>
        <rFont val="Arial"/>
      </rPr>
      <t xml:space="preserve">Calça Material: 67% Algodão / 33% Poliéster , Modelo: Social , Quantidade Bolsos: 4 , Tipo Bolso: 2 Frontais Faca E 2 Traseiros Chapados , Tamanho: Variado , Aplicação: Uniforme</t>
    </r>
  </si>
  <si>
    <r>
      <rPr>
        <sz val="10"/>
        <rFont val="Arial"/>
      </rPr>
      <t xml:space="preserve">Camisa Uniforme Material: 65-68% Algodão, 27-33% Poliéster E 2-5% Elastano , Tipo Manga: Longa , Tipo Colarinho: Gola Italiana , Quantidade Bolsos: 1 UN, Tipo Bolso: Simples , Cor: A Definir , Tamanho: Sob Medida , Tipo Uso: Expediente , Características Adicionais: Conforme Modelo , Tipo Camisa: Social , Aplicação: Uniforme</t>
    </r>
  </si>
  <si>
    <r>
      <rPr>
        <sz val="10"/>
        <rFont val="Arial"/>
      </rPr>
      <t xml:space="preserve">Camisa Uniforme Material: 62% Algodão / 35% Poliéster / 03% Elastano , Tipo Manga: Curta , Cor: Variada , Tamanho: Variado , Tipo Uso: Unissex , Características Adicionais: Sem Bolso , Logotipo Do Orgão Conforme Modelo , Tipo Camisa: Polo</t>
    </r>
  </si>
  <si>
    <t xml:space="preserve">TOTAL ANUAL</t>
  </si>
  <si>
    <t xml:space="preserve">TOTAL MENSAL</t>
  </si>
  <si>
    <t xml:space="preserve">VALOR POR POSTO</t>
  </si>
  <si>
    <t xml:space="preserve">DEMAIS POSTOS</t>
  </si>
  <si>
    <r>
      <rPr>
        <sz val="10"/>
        <rFont val="Arial"/>
      </rPr>
      <t xml:space="preserve">Calça Material: Brim Leve Misto, 67% Poliéster E 33% Algodão , Modelo: Tradicional , Quantidade Bolsos: 4 , Tamanho: Sob Medida , Características Adicionais: Com Elástico Na Cintura E Cordão , Aplicação: Uniforme</t>
    </r>
  </si>
  <si>
    <r>
      <rPr>
        <sz val="10"/>
        <rFont val="Arial"/>
      </rPr>
      <t xml:space="preserve">Boné Material Corpo: Brim , Material Aba: Polietileno , Material Regulador Abertura: Velcro , Modelo: Touca Árabe , Cor: Caqui , Características Adicionais: Modelo Com Proteção Para Pescoço E Ombro , Tamanho: Sob Medida</t>
    </r>
  </si>
  <si>
    <r>
      <rPr>
        <sz val="10"/>
        <rFont val="Arial"/>
      </rPr>
      <t xml:space="preserve">Camisa Uniforme Material: 100% Algodao , Tipo Manga: Comprida , Tipo Colarinho: Esporte , Quantidade Bolsos: 1 UN, Tipo Bolso: Chapado , Cor: Branca , Tamanho: P, M, G, Gg E Xg , Tipo Uso: Uniforme , Características Adicionais: Abertura Frontal , Tipo Camisa: Profissional , Aplicação: Uniforme</t>
    </r>
  </si>
  <si>
    <t xml:space="preserve">Pedreiro (01 CONJUNTO POR PROFISSIONAL)</t>
  </si>
  <si>
    <t>Qtd./ano</t>
  </si>
  <si>
    <t xml:space="preserve">Valor Unitário</t>
  </si>
  <si>
    <r>
      <rPr>
        <sz val="10"/>
        <rFont val="Arial"/>
      </rPr>
      <t xml:space="preserve">Capacete Segurança Material: Plástico , Cor: Branca , Características Adicionais: Aba Frontal, Copa Lisa, Dupla Suspensão E Jugular</t>
    </r>
  </si>
  <si>
    <r>
      <rPr>
        <sz val="10"/>
        <rFont val="Arial"/>
      </rPr>
      <t>Und.</t>
    </r>
  </si>
  <si>
    <r>
      <rPr>
        <sz val="10"/>
        <rFont val="Arial"/>
      </rPr>
      <t xml:space="preserve">Avental De Soldador Material: Raspa De Couro , Comprimento: 1,20 M, Largura: 0,70 M, Características Adicionais: Inteiriço, Sem Emendas, Com Fivelas E Tiras Ajuste</t>
    </r>
  </si>
  <si>
    <r>
      <rPr>
        <sz val="10"/>
        <rFont val="Arial"/>
      </rPr>
      <t xml:space="preserve">Bota Segurança Material: Pvc Polimérico , Material Sola: Borracha Alta Resistência E Alta Aderência , Cor: Preta , Tamanho: Sob Medida , Tipo Cano: Longo Tipo D , Aplicação: Uso Geral</t>
    </r>
  </si>
  <si>
    <r>
      <rPr>
        <sz val="10"/>
        <rFont val="Arial"/>
      </rPr>
      <t>Par</t>
    </r>
  </si>
  <si>
    <r>
      <rPr>
        <sz val="10"/>
        <rFont val="Arial"/>
      </rPr>
      <t xml:space="preserve">Botina Segurança Material: Microfibra , Material Sola: Poliuretano (Pu) Bi-Densidade , Características Adicionais: Fechamento Em Velcro, Biqueira De Composite , Tamanho: Sob Medida , Cor: Preta</t>
    </r>
  </si>
  <si>
    <r>
      <rPr>
        <sz val="10"/>
        <rFont val="Arial"/>
      </rPr>
      <t xml:space="preserve">Cinta Elástica Material: Elástico Resistente , Tipo: Lombar , Tamanho: G , Características Adicionais: Lavável , Tipo Fechamento: Fecho Em Velcro</t>
    </r>
  </si>
  <si>
    <r>
      <rPr>
        <sz val="10"/>
        <rFont val="Arial"/>
      </rPr>
      <t xml:space="preserve">Luva Proteção Material: Raspa De Couro , Tamanho: Adulto , Tamanho Cano: Longo , Características Adicionais: Dorso Sem Emendas, Tira De Reforço Entre Polegar E</t>
    </r>
  </si>
  <si>
    <r>
      <rPr>
        <sz val="10"/>
        <rFont val="Arial"/>
      </rPr>
      <t xml:space="preserve">Luva De Proteção Material: Nitrílica , Aplicação: Limpeza , Tamanho: Único , Acabamento Palma: Antiderrapante , Características Adicionais: Com Forro , Tipo Uso: Reutilizável</t>
    </r>
  </si>
  <si>
    <r>
      <rPr>
        <sz val="10"/>
        <rFont val="Arial"/>
      </rPr>
      <t xml:space="preserve">Máscara Multiuso Material: Látex E Silicone , Tipo Uso: Tratamento De Evidências Latentes , Finalidade: Proteção Sistema Respiratório Do Operador , Tipo Correia: Ajustável Ao Rosto , Tamanho: Único , Características Adicionais: Com 2 Filtros Laterais Substituíveis</t>
    </r>
  </si>
  <si>
    <r>
      <rPr>
        <sz val="10"/>
        <rFont val="Arial"/>
      </rPr>
      <t xml:space="preserve">Óculos Proteção Material Armação: Polipropileno , Tipo Lente: Com Curva Lateral. , Cor Lente: Escura , Características Adicionais: Hastes Com Comprimento Regulável E Cetificado De A</t>
    </r>
  </si>
  <si>
    <r>
      <rPr>
        <sz val="10"/>
        <rFont val="Arial"/>
      </rPr>
      <t xml:space="preserve">Óculos Proteção Material Armação: Náilon Regulável , Tipo Proteção: Lateral , Tipo Lente: Policarbonato Com Tratamento Anti-Rísco E Anti-Em , Cor Lente: Incolor , Material Lente: Policarbonato , Características Adicionais: Resistente A Impactos, Multidirecionais, Raios Ult</t>
    </r>
  </si>
  <si>
    <r>
      <rPr>
        <sz val="10"/>
        <rFont val="Arial"/>
      </rPr>
      <t xml:space="preserve">Protetor Auricular Tipo Concha: Plugue , Material: Silicone , Material Haste: Poliéster , Características Adicionais: No Formato Conico, 3 Flanges</t>
    </r>
  </si>
  <si>
    <r>
      <rPr>
        <sz val="10"/>
        <rFont val="Arial"/>
      </rPr>
      <t xml:space="preserve">Protetor Solar Tipo Proteção: Uva/Uvb , Fator Proteção: Fator 50 , Forma Farmacêutica: Loção Cremosa</t>
    </r>
  </si>
  <si>
    <r>
      <rPr>
        <sz val="10"/>
        <rFont val="Arial"/>
      </rPr>
      <t xml:space="preserve">Talabarte De Salvamento E Seguranca Material: Sintético Em Cadaraço Tubular , Aplicação: Armamento Tipo Mosquetão , Modelo: Y , Comprimento: 1.600 MM, Largura: 35 MM, Componentes: 2 Ganchos Alumínio Com Abertura E Travas Duplas , Características Adicionais: C.A Impresso Local Visível E Legível,Absorvedor De</t>
    </r>
  </si>
  <si>
    <r>
      <rPr>
        <sz val="10"/>
        <rFont val="Arial"/>
      </rPr>
      <t xml:space="preserve">Trava Queda ( Epi ) Material: Aço Inoxidável E Corda Trançada Sintética , Diâmetro: 12 MM, Ponto Ruptura: 2.200 KGF, Aplicação: Fixação Corda , Características Adicionais: C.A Impresso Local Legível Visível, Mosquetão Aço</t>
    </r>
  </si>
  <si>
    <t xml:space="preserve">Técnico em Eletricidade (01 CONJUNTO POR PROFISSIONAL)</t>
  </si>
  <si>
    <r>
      <rPr>
        <sz val="10"/>
        <rFont val="Arial"/>
      </rPr>
      <t xml:space="preserve">Botina Segurança Material: Vaqueta Curtida Ao Cromo Hidrofugado , Material Sola: Poliuretano E Borracha Nitrílica , Modelo: Cano Alto Alcochoado E Cardaço , Tipo Sola: Antiderrapante Com Estrutura Injetada No Cabedal , Características Adicionais: Calçado Aprovado Para Uso Em Ambiente Energizado , Tamanho: 41 , Cor: Preta</t>
    </r>
  </si>
  <si>
    <r>
      <rPr>
        <sz val="10"/>
        <rFont val="Arial"/>
      </rPr>
      <t xml:space="preserve">Capacete Segurança Material: Plástico , Cor: Branca , Aplicação: Construção Civil/Cia Eletricidade E Indústrias , Características Adicionais: Dupla Suspensão E Jugular , Tipo Aba: Total , Tipo Copa: Lisa</t>
    </r>
  </si>
  <si>
    <r>
      <rPr>
        <sz val="10"/>
        <rFont val="Arial"/>
      </rPr>
      <t xml:space="preserve">Cinturão Segurança Material: Poliéster , Tamanho: 1 , Aplicação: Eletricista , Material Fivela: Aço , Largura: 44 MM, Componentes: 2 Porta-Ferramentas, 6 Fivelas Duplas S/ Pino, 5 , Características Adicionais: Tipo Pára-Quedista, Acolchoado Cintura E Pernas,</t>
    </r>
  </si>
  <si>
    <r>
      <rPr>
        <sz val="10"/>
        <rFont val="Arial"/>
      </rPr>
      <t xml:space="preserve">Talabarte De Salvamento E Seguranca Material: Sintético Em Corda Trançaca , Modelo: Posicionamento , Comprimento: 2.000 MM, Componentes: 2 Mosquetões , Características Adicionais: C.A Impresso Local Visível E Legível, Sistema Mecâ</t>
    </r>
  </si>
  <si>
    <r>
      <rPr>
        <sz val="10"/>
        <rFont val="Arial"/>
      </rPr>
      <t xml:space="preserve">Calça Proteção Individual Material: Algodão , Tipo Uso: Eletricista , Tamanho: Médio , Características Adicionais: Atende À Nr 10 Risco 2. Com Faixa Reflexiva.</t>
    </r>
  </si>
  <si>
    <r>
      <rPr>
        <sz val="10"/>
        <rFont val="Arial"/>
      </rPr>
      <t xml:space="preserve">Vestuário Proteção Tipo: Camisa Anti-Chama , Material: Tecido 100% Algodão , Tamanho: Sob Medida , Tipo Uso: Proteção Individual , Características Adicionais: 270g/M², Para Amida, 88-12</t>
    </r>
  </si>
  <si>
    <r>
      <rPr>
        <sz val="10"/>
        <rFont val="Arial"/>
      </rPr>
      <t xml:space="preserve">Luva Isolante Material: Borracha , Cor: Preta , Características Adicionais: Classe 2, Para Alta Tensão 20kv</t>
    </r>
  </si>
  <si>
    <r>
      <rPr>
        <sz val="10"/>
        <rFont val="Arial"/>
      </rPr>
      <t xml:space="preserve">Luva Proteção Material: Vaqueta Curtida Ao Cromo , Tamanho: Grande , Tamanho Cano: Longo , Tipo: 5 Dedos , Aplicação: Eletricidade , Características Adicionais: Classe 2, Reforço Externo Palma E Polegar , Tipo Uso: Reutilizável , Formato: Anatômico , Cor: Bege</t>
    </r>
  </si>
  <si>
    <r>
      <rPr>
        <sz val="10"/>
        <rFont val="Arial"/>
      </rPr>
      <t xml:space="preserve">Luva Isolante Material: Borracha , Tamanho: Variado , Cor: Preta , Material Interno: Borracha , Características Adicionais: Classe 00 Tensão Máxima De Uso: Ca: 500v / Cc: 750 , Aplicação: Diversos</t>
    </r>
  </si>
  <si>
    <r>
      <rPr>
        <sz val="10"/>
        <rFont val="Arial"/>
      </rPr>
      <t xml:space="preserve">Luva Proteção Material: Vaqueta , Tamanho: 24 X 13 Cm , Aplicação: Manutenção Eletrica , Características Adicionais: Dorso Em Raspa, Com Costura Em Linha De Náilon</t>
    </r>
  </si>
  <si>
    <t xml:space="preserve">Técnico de Manutenção (01 CONJUNTO POR PROFISSIONAL)</t>
  </si>
  <si>
    <t xml:space="preserve">Tratorista (01 CONJUNTO POR PROFISSIONAL)</t>
  </si>
  <si>
    <r>
      <rPr>
        <sz val="10"/>
        <rFont val="Arial"/>
      </rPr>
      <t xml:space="preserve">Protetor Auricular Tipo Concha: Dupla , Material: Abs - Acrilonitrile/Butadiene/Stirene , Material Haste: Aço Inoxidável , Material Almofada: Espuma , Tamanho: Único , Características Adicionais: Nível De Ruído Igual Ou Superior A 25 Db</t>
    </r>
  </si>
  <si>
    <t xml:space="preserve">Auxiliar de Serviços Gerais (01 CONJUNTO POR PROFISSIONAL)</t>
  </si>
  <si>
    <t xml:space="preserve">Servente Braçal / Homem do Campo (01 CONJUNTO POR PROFISSIONAL)</t>
  </si>
  <si>
    <r>
      <rPr>
        <sz val="10"/>
        <rFont val="Arial"/>
      </rPr>
      <t xml:space="preserve">Capacete Segurança Material: Polietileno Alta Densidade , Características Adicionais: Aba Frontal/Protetor Auditivo E Facial/Tipo Ii</t>
    </r>
  </si>
  <si>
    <r>
      <rPr>
        <sz val="10"/>
        <rFont val="Arial"/>
      </rPr>
      <t xml:space="preserve">Perneira Material: Couro Sintético , Comprimento: 40 CM, Características Adicionais: 3 Talas Frontais De Pvc, Fechamento Em Velcro , Tipo: Perneira Bota , Cor: Preta , Gramatura: 205 G/M2, Espessura: 0,40 MM, Fundo: 0,48 CM, Boca: 0,70 CM, Altura Abertura: 0,49 C</t>
    </r>
  </si>
  <si>
    <t xml:space="preserve">Auxiliar de Almoxarifado (01 CONJUNTO POR PROFISSIONAL)</t>
  </si>
  <si>
    <t xml:space="preserve">Jardineiro (01 CONJUNTO POR PROFISSIONAL)</t>
  </si>
  <si>
    <t xml:space="preserve">TÉCNICO DE MANUTENÇÃO EM MÁQUINAS (01 CONJUNTO POR PROFISSIONAL)</t>
  </si>
  <si>
    <t xml:space="preserve">AUXILIAR DE MANUTENÇÃO (01 CONJUNTO POR PROFISSIONAL)</t>
  </si>
  <si>
    <t xml:space="preserve">OFICIAL DE SERVIÇOS GERAIS (01 CONJUNTO POR PROFISSIONAL)</t>
  </si>
  <si>
    <t xml:space="preserve">AUXILIAR DE ELETRICISTA (01 CONJUNTO POR PROFISSIONAL)</t>
  </si>
  <si>
    <t xml:space="preserve">PEDREIRO (01 CONJUNTO POR PROFISSIONAL - REPOSIÇÃO CONFORME NECESSIDADE)</t>
  </si>
  <si>
    <t>Qtd.</t>
  </si>
  <si>
    <t xml:space="preserve">Taxa de Depreciação Anual</t>
  </si>
  <si>
    <t xml:space="preserve">Valor Anual Unitário</t>
  </si>
  <si>
    <t>Manutenção/Reposição</t>
  </si>
  <si>
    <r>
      <rPr>
        <sz val="11"/>
        <rFont val="Calibri"/>
      </rPr>
      <t xml:space="preserve">7441609 - Colher Pedreiro Material: Aço Carbono , Tamanho: 8 POL, Material Cabo: Madeira Envernizada , Características Adicionais: Reta - Inteiriça</t>
    </r>
  </si>
  <si>
    <r>
      <rPr>
        <sz val="11"/>
        <rFont val="Calibri"/>
      </rPr>
      <t>Und.</t>
    </r>
  </si>
  <si>
    <t xml:space="preserve">Total Equipamentos/Moveis</t>
  </si>
  <si>
    <r>
      <rPr>
        <sz val="11"/>
        <rFont val="Calibri"/>
      </rPr>
      <t xml:space="preserve">8480897 - Desempenadeira Manual Material: Aço , Comprimento: 25 CM, Largura: 16 CM, Aplicação: Services De Obras , Características Adicionais: Lisa</t>
    </r>
  </si>
  <si>
    <t xml:space="preserve">% MAN.</t>
  </si>
  <si>
    <r>
      <rPr>
        <sz val="11"/>
        <rFont val="Calibri"/>
      </rPr>
      <t xml:space="preserve">9296200 - Desempenadeira Manual Material: Aço , Comprimento: 25 CM, Largura: 12 CM, Aplicação: Argamassa , Características Adicionais: Com Dentes</t>
    </r>
  </si>
  <si>
    <t xml:space="preserve">Manutenção preventiva e corretiva (serviços oficinas aut. E não autoriz.) + eventual reposição</t>
  </si>
  <si>
    <r>
      <rPr>
        <sz val="11"/>
        <rFont val="Calibri"/>
      </rPr>
      <t xml:space="preserve">10612543 - Desempenadeira Manual Material: Termoplástico , Comprimento: 29 CM, Largura: 12 CM, Aplicação: Services De Obras , Características Adicionais: Corrugada</t>
    </r>
  </si>
  <si>
    <r>
      <rPr>
        <sz val="11"/>
        <rFont val="Calibri"/>
      </rPr>
      <t xml:space="preserve">12459435 - Esquadro Tipo: Combinado , Material Régua: Aço , Material Cabo: Alumínio , Comprimento Régua: 300 MM, Tipo Graduação: Dupla , Tipo Sistema Medição: Decimal , Escala Graduação: 1 Mm , Aplicação: Marcenaria</t>
    </r>
  </si>
  <si>
    <r>
      <rPr>
        <sz val="11"/>
        <rFont val="Calibri"/>
      </rPr>
      <t xml:space="preserve">22344729 - Marreta Material: Borracha , Material Cabo: Madeira , Peso: 250 G, Características Adicionais: Face Dupla / Comprimento 25cm</t>
    </r>
  </si>
  <si>
    <r>
      <rPr>
        <sz val="11"/>
        <rFont val="Calibri"/>
      </rPr>
      <t xml:space="preserve">26224603 - Peneira Material: Aço , Material Borda: Madeira , Formato: Redondo , Tipo Malha: Média , Diâmetro: 55 CM, Aplicação: Areia Grossa/Café Em Grãos/Areia Média/Feijão</t>
    </r>
  </si>
  <si>
    <r>
      <rPr>
        <sz val="11"/>
        <rFont val="Calibri"/>
      </rPr>
      <t xml:space="preserve">27224602 - Peneira Material: Aço , Material Borda: Madeira , Formato: Redondo , Tipo Malha: Fina , Diâmetro: 55 CM, Aplicação: Areia Grossa/Café Em Grãos/Areia Média/Feijão</t>
    </r>
  </si>
  <si>
    <r>
      <rPr>
        <sz val="11"/>
        <rFont val="Calibri"/>
      </rPr>
      <t xml:space="preserve">28441625 - Prumo Material: Aço , Características Adicionais: Cordão Nylon E Calço Guia Madeira , Aplicação: Verificação Prumo De Parede , Peso: 700</t>
    </r>
  </si>
  <si>
    <r>
      <rPr>
        <sz val="11"/>
        <rFont val="Calibri"/>
      </rPr>
      <t xml:space="preserve">29373514 - Régua Pedreiro Material: Alumínio , Comprimento: 3</t>
    </r>
  </si>
  <si>
    <r>
      <rPr>
        <sz val="11"/>
        <rFont val="Calibri"/>
      </rPr>
      <t xml:space="preserve">34369095 - Trena Material: Aço , Largura Lâmina: 25 MM, Comprimento: 8 M, Tipo: Rebobinamento Automático Com Freio Da Régua , Características Adicionais: Graduação: Mm/Pol; Sistema Amortecedor Impacto</t>
    </r>
  </si>
  <si>
    <t xml:space="preserve">TOTAL DO INVESTIMENTO ANUAL</t>
  </si>
  <si>
    <t xml:space="preserve">TOTAL DO INVESTIMENTO MENSAL</t>
  </si>
  <si>
    <t xml:space="preserve">TOTAL MENSAL POR POSTO</t>
  </si>
  <si>
    <t xml:space="preserve">TÉCNICO EM MANUTENÇÃO  (01 CONJUNTO POR PROFISSIONAL - REPOSIÇÃO CONFORME NECESSIDADE)</t>
  </si>
  <si>
    <t xml:space="preserve">Valor da Depreciação Anual Unitário</t>
  </si>
  <si>
    <t xml:space="preserve">Total Equipamentos</t>
  </si>
  <si>
    <t xml:space="preserve">TÉCNICO DE MANUTENÇÃO EM MÁQUINAS (01 CONJUNTO POR PROFISSIONAL - REPOSIÇÃO CONFORME NECESSIDADE)</t>
  </si>
  <si>
    <r>
      <rPr>
        <sz val="11"/>
        <rFont val="Calibri"/>
      </rPr>
      <t xml:space="preserve">1623915 - Alicate Amperímetro Material: Plástico , Tipo: Digital , Corrente: Dc: 200u/60/600a/1000a - Ac: 60/600/1000a A, Alimentação: 3 Pilhas Aaa De 1,5v , Voltagem Bateria: 1,5 V, Resistência: 400 Ohm/ 4000 Ohm/ 40 MOHM, Características Adicionais: Display Lcd, Teste De Continuidade; Ncv; True Rms , Temperatura: -20~1000 °C, Abertura Da Garra: 30 MM, Categoria: Cat Iv 600v / Cat Iii 1000v , Componentes Adicionais: Bolsa De Transporte/ Pontos De Prova</t>
    </r>
  </si>
  <si>
    <r>
      <rPr>
        <sz val="11"/>
        <rFont val="Calibri"/>
      </rPr>
      <t xml:space="preserve">3359769 - Bolsa Ferramenta Material: Lona , Tipo: Impermeável , Material Fundo: Couro , Material Armação: Aço Zincado , Comprimento: 550 MM, Altura: 400 MM, Largura: 240 MM, Características Adicionais: Alças Reforçadas</t>
    </r>
  </si>
  <si>
    <r>
      <rPr>
        <sz val="11"/>
        <rFont val="Calibri"/>
      </rPr>
      <t xml:space="preserve">6251315 - Chave De Teste Elétrico Material Haste: Aço Cromo Vanádio , Tipo Haste: Isolada , Comprimento: 135 MM, Tipo Ponta: Chata , Material Cabo: Plástico , Cor Cabo: Azul , Características Adicionais: Com Lâmpada Neon E Clipe , Aplicação: Identificação De Fase Em Condutores</t>
    </r>
  </si>
  <si>
    <r>
      <rPr>
        <sz val="11"/>
        <rFont val="Calibri"/>
      </rPr>
      <t xml:space="preserve">15614518 - Alicate Tipo: Multiuso , Aplicação: Corte, Decapagem E Prensa De Fios E Cabos , Comprimento: 250 MM, Características Adicionais: Revestimento, Empunhadura: Plástico Polipropileno , Material: Aço Carbono</t>
    </r>
  </si>
  <si>
    <r>
      <rPr>
        <sz val="11"/>
        <rFont val="Calibri"/>
      </rPr>
      <t xml:space="preserve">16626232 - Alicate Tipo: Corte Diagonal , Aplicação: Cortes De Arames De Aço E Fios De Cobre , Comprimento: 165 MM, Características Adicionais: Tipo Do Cabo Do Alicate. :Polímero Injetado , Material: Aço Cromo Vanádio , Acabamento Superficial: Lixado</t>
    </r>
  </si>
  <si>
    <r>
      <rPr>
        <sz val="11"/>
        <rFont val="Calibri"/>
      </rPr>
      <t xml:space="preserve">17342366 - Alicate Bico Material: Aço Cromo Vanádio , Acabamento Superficial: Fosfatizado , Tipo: Meia-Cana Longo , Tipo Cabo: Isolado 1.Ooo Volts , Comprimento: 6 1/4 POL, Aplicação: Equipamentos E Instações Elétricas , Características Adicionais: Bico Reto Com Isolamento</t>
    </r>
  </si>
  <si>
    <r>
      <rPr>
        <sz val="11"/>
        <rFont val="Calibri"/>
      </rPr>
      <t xml:space="preserve">18616634 - Alicate Descascar Fio Material: Aço Carbono , Comprimento: 8 Polegadas CM, Acabamento: Ergonomico Em Polipropileno E Revestimento Em Borr , Características Adicionais: Crimpa Terminais Com E Sem Isolamento E De Igniçao</t>
    </r>
  </si>
  <si>
    <r>
      <rPr>
        <sz val="11"/>
        <rFont val="Calibri"/>
      </rPr>
      <t xml:space="preserve">19240152 - Chave Allen Material: Aço , Tratamento Superficial: Niquelado , Formato: Hexagonais , Medida Referência: 1,5 A 10 M</t>
    </r>
  </si>
  <si>
    <r>
      <rPr>
        <sz val="11"/>
        <rFont val="Calibri"/>
      </rPr>
      <t xml:space="preserve">20602695 - Jogo Chave Material: Aço Cromo Vanádio , Tipo: Jogo De Chave Fenda E Philips , Quantidade Peças: Fenda: 05 + Phillips: 02 , Características Adicionais: Certificação Para Uso Em 1000 Volts. Com Maleta De , Tamanho: Fenda (1/8x2 3/4, 1/8x4, 5/32x4, 7/32x5, 9/32x6;</t>
    </r>
  </si>
  <si>
    <r>
      <rPr>
        <sz val="11"/>
        <rFont val="Calibri"/>
      </rPr>
      <t>Conj.</t>
    </r>
  </si>
  <si>
    <t xml:space="preserve">JARDINEIRO (01 CONJUNTO POR PROFISSIONAL - REPOSIÇÃO CONFORME NECESSIDADE)</t>
  </si>
  <si>
    <r>
      <rPr>
        <sz val="11"/>
        <rFont val="Calibri"/>
      </rPr>
      <t xml:space="preserve">Pá transplantadora estreita</t>
    </r>
  </si>
  <si>
    <r>
      <rPr>
        <sz val="11"/>
        <rFont val="Calibri"/>
      </rPr>
      <t xml:space="preserve">Cultivador 03 pontas (para jardim)</t>
    </r>
  </si>
  <si>
    <r>
      <rPr>
        <sz val="11"/>
        <rFont val="Calibri"/>
      </rPr>
      <t xml:space="preserve">21254463 - Machado Material: Aço Forjado , Largura Lâmina: 17 CM, Peso: 2,5 LB, Características Adicionais: Com Cabo , Material Cabo: Madeira , Comprimento Cabo: 1</t>
    </r>
  </si>
  <si>
    <r>
      <rPr>
        <sz val="11"/>
        <rFont val="Calibri"/>
      </rPr>
      <t xml:space="preserve">25449366 - Pá Material Cabo: Madeira , Aplicação: Jardinagem , Material: Aço , Características Adicionais: Pá Manual Pra Jardinagem</t>
    </r>
  </si>
  <si>
    <r>
      <rPr>
        <sz val="11"/>
        <rFont val="Calibri"/>
      </rPr>
      <t xml:space="preserve">30314666 - Serrote Poda Comprimento Lâmina: 14 POL, Aplicação: Jardinagem , Tipo: Cortar Dos 2 Lados , Material Lâmina: Aço Carbono , Material Cabo: Plástico C/ Revestimento Em Borracha</t>
    </r>
  </si>
  <si>
    <r>
      <rPr>
        <sz val="11"/>
        <rFont val="Calibri"/>
      </rPr>
      <t xml:space="preserve">31613887 - Tesoura Poda Material Lâmina: Aço Carbono , Material Cabo: Alumínio Telescópico , Características Adicionais: Com Regulagem De Mínimo De 2,50 A 7,00 Metros, Co</t>
    </r>
  </si>
  <si>
    <r>
      <rPr>
        <sz val="11"/>
        <rFont val="Calibri"/>
      </rPr>
      <t xml:space="preserve">32317622 - Tesoura Poda Material Lâmina: Aço Inoxidável , Material Cabo: Madeira , Revestimento Cabo: Borracha Antiderrapante , Características Adicionais: Lâminas Onduladas , Comprimento: 30 CM, Comprimento Cabo: 25 C</t>
    </r>
  </si>
  <si>
    <r>
      <rPr>
        <sz val="11"/>
        <rFont val="Calibri"/>
      </rPr>
      <t xml:space="preserve">33239391 - Tesoura Poda Material Lâmina: Chapa Galvanizada , Características Adicionais: Com Guilhotina De Mola , Comprimento: 30 CM, Formato: Bico De Gavião</t>
    </r>
  </si>
  <si>
    <r>
      <rPr>
        <sz val="11"/>
        <rFont val="Calibri"/>
      </rPr>
      <t xml:space="preserve">35417310 - Vassoura Jardinagem Tipo: Regulável , Material Cerdas: Aço Sae 1070 , Características Adicionais: Comprimento Cabo: 120 Cm/Cerdas Redondas , Quantidade Lâminas: 22 U</t>
    </r>
  </si>
  <si>
    <r>
      <rPr>
        <sz val="11"/>
        <rFont val="Calibri"/>
      </rPr>
      <t xml:space="preserve">36318938 - Vassoura Material Cerdas: Piaçava , Material Cabo: Madeira , Material Cepa: Madeira , Comprimento Cepa: 40 CM, Comprimento Cerdas: Mínimo 9 CM, Características Adicionais: Com Cabo Rosqueado , Tipo: Gari</t>
    </r>
  </si>
  <si>
    <t xml:space="preserve">TÉCNICO EM ELETRICIDADE (01 CONJUNTO POR PROFISSIONAL - REPOSIÇÃO CONFORME NECESSIDADE)</t>
  </si>
  <si>
    <r>
      <rPr>
        <sz val="11"/>
        <rFont val="Calibri"/>
      </rPr>
      <t xml:space="preserve">Chave Ajustável Isolada IEC 60900 8 Pol</t>
    </r>
  </si>
  <si>
    <r>
      <rPr>
        <sz val="11"/>
        <rFont val="Calibri"/>
      </rPr>
      <t xml:space="preserve">636533 - Detector Ausencia Tensão Uso: Detecção De Sequência De Fase , Faixa Tensão: 90 A 1.000 V, Modelo: Portátil , Aplicação: Identificador De Cabos Energizados , Normas Técnicas: Categoria De Segurança: Cat Iv 1000v , Características Adicionais: Com Indicador Sonoro E Com Indicador Visual , Faixa De Operação: 48~62hz , Alimentação: 2x Pilhas De 1,5v Tipo “Aaa”</t>
    </r>
  </si>
  <si>
    <t xml:space="preserve">Servente Braçal / Homem do Campo (01 CONJUNTO POR PROFISSIONAL - REPOSIÇÃO CONFORME NECESSIDADE)</t>
  </si>
  <si>
    <t>UND</t>
  </si>
  <si>
    <t xml:space="preserve">AUXILIAR DE ELETRICISTA (01 CONJUNTO POR PROFISSIONAL - REPOSIÇÃO CONFORME NECESSIDADE)</t>
  </si>
  <si>
    <t xml:space="preserve">USO COLETIVO - Menos recepcionista</t>
  </si>
  <si>
    <t xml:space="preserve">Total com valor unitário</t>
  </si>
  <si>
    <r>
      <rPr>
        <sz val="10"/>
        <rFont val="Arial"/>
      </rPr>
      <t xml:space="preserve">Kit flangeador excêntrico para refrigeração: conjunto completo contendo flangeador com sistema de embreagem, morsa para tubos de 1/4" a 3/4", cortador de tubos, escareador e maleta organizadora para transporte.</t>
    </r>
  </si>
  <si>
    <r>
      <rPr>
        <sz val="10"/>
        <rFont val="Arial"/>
      </rPr>
      <t>Conjunto</t>
    </r>
  </si>
  <si>
    <r>
      <rPr>
        <sz val="10"/>
        <rFont val="Arial"/>
      </rPr>
      <t xml:space="preserve">Tela de Proteção Rolo de 2X50m</t>
    </r>
  </si>
  <si>
    <r>
      <rPr>
        <sz val="10"/>
        <rFont val="Arial"/>
      </rPr>
      <t>Und.</t>
    </r>
  </si>
  <si>
    <r>
      <rPr>
        <sz val="10"/>
        <rFont val="Arial"/>
      </rPr>
      <t xml:space="preserve">Jogo de 3 Mangueiras Manifold 90cm Refrigeração Ar Condicionado</t>
    </r>
  </si>
  <si>
    <r>
      <rPr>
        <sz val="10"/>
        <rFont val="Arial"/>
      </rPr>
      <t xml:space="preserve">614518 - Alicate Tipo: Multiuso , Aplicação: Corte, Decapagem E Prensa De Fios E Cabos , Comprimento: 250 MM, Características Adicionais: Revestimento, Empunhadura: Plástico Polipropileno , Material: Aço Carbono</t>
    </r>
  </si>
  <si>
    <r>
      <rPr>
        <sz val="10"/>
        <rFont val="Arial"/>
      </rPr>
      <t xml:space="preserve">629368 - Balança Eletrônica Capacidade Pesagem: 100 KG, Voltagem: 9 V, Características Adicionais: Precisão De 10 Gramas , Tipo: Digital , Material: Aço</t>
    </r>
  </si>
  <si>
    <r>
      <rPr>
        <sz val="10"/>
        <rFont val="Arial"/>
      </rPr>
      <t xml:space="preserve">279117 - Capacímetro Digital Capacitância Nominal: 0.1pf A 20.000 MICROF, Display: Lcd De 3 1/2 Dígitos , Precisão: 0,5 PER, Características Adicionais: Com Holster, Entrada Protegida Por Fusível</t>
    </r>
  </si>
  <si>
    <r>
      <rPr>
        <sz val="10"/>
        <rFont val="Arial"/>
      </rPr>
      <t xml:space="preserve">225160 - Carrinho Mão Material Caçamba: Chapa Aço , Material Chassi: Tudo Aço Com Luva Para Proteção Das Mãos , Material Pés: Chapa Aço Repuxada , Material Travessa: Chapa Aço , Tipo Travessa: Suporte Dianteiro Caçamba , Material Eixo: Aço , Material Arruela Fixação: Aço , Material Braçadeira: Aço , Quantidade Roda: 1 , Tipo Roda: Pneu Com Câmara , Medida: 3,25 X 8 , Espessura Caçamba: 0,60 MM, Capacidade Caçamba: 55 L, Comprimento Eixo: 1 POL, Espessura Chapa Reforço Eixo: 2 MM, Diâmetro Tubo Chassi: 1 1/4 POL, Espessura Chapa Pé: 2 MM, Espessura Travessa: 2 MM, Material Reforço Eixo: Chapa Aço</t>
    </r>
  </si>
  <si>
    <r>
      <rPr>
        <sz val="10"/>
        <rFont val="Arial"/>
      </rPr>
      <t xml:space="preserve">632109 - Escada Material: Alumínio , Tipo: Cavalete , Quantidade Degraus: 12 UN, Características Adicionais: Degraus Articuláveis, Antiderrapante , Altura: 3</t>
    </r>
  </si>
  <si>
    <r>
      <rPr>
        <sz val="10"/>
        <rFont val="Arial"/>
      </rPr>
      <t xml:space="preserve">485549 - Extensão Elétrica Tipo: Simples , Comprimento: 10 M, Componentes: Tomada Fêmea 2p + T E Plugue 2p + T , Características Adicionais: Tripolar , Tensão Nominal: 250 V, Normas Técnicas: Nbr 14136 , Corrente Nominal: 10</t>
    </r>
  </si>
  <si>
    <r>
      <rPr>
        <sz val="10"/>
        <rFont val="Arial"/>
      </rPr>
      <t xml:space="preserve">633358 - Facão Material Lâmina: Aço , Material Cabo: Polipropileno , Comprimento: 18 POL, Tipo: Para Mato</t>
    </r>
  </si>
  <si>
    <r>
      <rPr>
        <sz val="10"/>
        <rFont val="Arial"/>
      </rPr>
      <t xml:space="preserve">633135 - Furadeira Tipo: Impacto , Potência: 850 W, Tamanho Mandril: 1/2 POL, Tensão Alimentação: 220 V, Velocidade: 00 A 3.500 RPM, Capacidade Perfuração Concreto: 16 MM, Capacidade Perfuração Aço: 13 MM, Capacidade Perfuração Madeira: 30 MM, Características Adicionais: Duas Velocidades, Variável E Reversível</t>
    </r>
  </si>
  <si>
    <r>
      <rPr>
        <sz val="10"/>
        <rFont val="Arial"/>
      </rPr>
      <t xml:space="preserve">633739 - Jogo Chave Material: Aço Carbono , Tipo: Kit Chave Jogo Catraca Reversível Soquete , Quantidade Peças: 46 , Aplicação: Manutenção Equipamento Mecânico / Eletrônico , Componentes: Bits, Torx, Allen, Chata, Phillips, Pz, Soquetes , Acabamento Superficial: Cromado , Acessórios: Catraca/Extensões/Barras/Alças/Adaptador/Caixa</t>
    </r>
  </si>
  <si>
    <r>
      <rPr>
        <sz val="10"/>
        <rFont val="Arial"/>
      </rPr>
      <t xml:space="preserve">441770 - Jogo Chave Material: Aço , Tipo: Ajustável , Quantidade Peças: 4 , Tamanho: 6", 8", 10" E 12" , Modelo: Inglesa</t>
    </r>
  </si>
  <si>
    <r>
      <rPr>
        <sz val="10"/>
        <rFont val="Arial"/>
      </rPr>
      <t xml:space="preserve">607971 - Jogo Chaves Fenda Material Haste: Aço Cromo Vanádio , Tipo Ponta: Fenda E Philips , Aplicação: Manutenção Equipamentos Eletrônicos , Material Cabo: Plástico Resistente , Tipo Cabo: Isolado , Quantidade Peças: 5 UN, Características Adicionais: Isolação De 1000v Ca , Bitola Ponta Fenda: 02 = (1/8x3, 3/16x4) POL, Bitola Ponta Philips: 03 = (3/16x4, 1/4x6, 1/8x6) PO</t>
    </r>
  </si>
  <si>
    <r>
      <rPr>
        <sz val="10"/>
        <rFont val="Arial"/>
      </rPr>
      <t xml:space="preserve">229923 - Lavadora Alta Pressão Potência Consumida: 1,7 , Tensão: 220 V, Vazão: 450 L/H, Pressão: 1450 LB, Peso: 11,50 K</t>
    </r>
  </si>
  <si>
    <r>
      <rPr>
        <sz val="10"/>
        <rFont val="Arial"/>
      </rPr>
      <t xml:space="preserve">449667 - Lixadeira Tipo: Orbital , Potência: 180 W, Tensão Alimentação: 220 V, Velocidade: 24.000 RPM, Características Adicionais: Coletor Pó E Furador Lixa</t>
    </r>
  </si>
  <si>
    <r>
      <rPr>
        <sz val="10"/>
        <rFont val="Arial"/>
      </rPr>
      <t xml:space="preserve">612516 - Lona Material: Polietileno Alta Densidade , Aplicação: Cobertura Materiais / Mercadorias , Cor: Azul , Largura: 12 M, Tipo: Impermeável , Características Adicionais: Ilhoses Para Amarração E Bordas Costura Simples , Comprimento: 8</t>
    </r>
  </si>
  <si>
    <r>
      <rPr>
        <sz val="10"/>
        <rFont val="Arial"/>
      </rPr>
      <t xml:space="preserve">631680 - Esmerilhadeira Tipo: Angular , Voltagem: 220 V, Potência: 2.800 W, Rotação: 8.500 RPM, Diâmetro Disco: 9 POL, Tipo Uso: Cortes E Desbastes , Eixo: M14 , Características Adicionais: Interruptor De Segurança, Empunhadeira.</t>
    </r>
  </si>
  <si>
    <r>
      <rPr>
        <sz val="10"/>
        <rFont val="Arial"/>
      </rPr>
      <t xml:space="preserve">626132 - Cavadeira Articulada Material: Aço Sae 1042. , Cabo: Ferro , Comprimento Do Cabo: 150cm CM, Comprimento Das Garras: 28 C</t>
    </r>
  </si>
  <si>
    <r>
      <rPr>
        <sz val="10"/>
        <rFont val="Arial"/>
      </rPr>
      <t xml:space="preserve">607524 - Cortador Grama Tipo Motor: Gasolina , Potência Motor: 3,6 HP, Material Lâmina: Aço Sae 1045 , Características Adicionais: Motor De 4t, Com Recolhedor</t>
    </r>
  </si>
  <si>
    <r>
      <rPr>
        <sz val="10"/>
        <rFont val="Arial"/>
      </rPr>
      <t xml:space="preserve">483006 - Cortador Piso/Parede Material: Alumínio/Aço Carbono/Wídia , Tamanho Corte: 100 C</t>
    </r>
  </si>
  <si>
    <r>
      <rPr>
        <sz val="10"/>
        <rFont val="Arial"/>
      </rPr>
      <t xml:space="preserve">436575 - Enxada Material: Aço Alto Carbono 1070 , Largura: 30 CM, Material Cabo: Madeira , Comprimento Cabo: 180 C</t>
    </r>
  </si>
  <si>
    <r>
      <rPr>
        <sz val="10"/>
        <rFont val="Arial"/>
      </rPr>
      <t xml:space="preserve">235600 - Escada Extensível Material: Fibra Vidro , Material Degrau: Alumínio , Quantidade Degraus: 25 , Altura Fechada: 4,63 M, Altura Aberta: 7,86 M, Cor: Laranja , Peso: 27,50 KG, Características Adicionais: Faixas De Segurança Amarelas E Pretas , Aplicação: Corpo De Bombeiros</t>
    </r>
  </si>
  <si>
    <r>
      <rPr>
        <sz val="10"/>
        <rFont val="Arial"/>
      </rPr>
      <t xml:space="preserve">629005 - Martelete Capacidade Perfuração Concreto: 40 MM, Potência: 1050 W, Capacidade Impactos: 2500 A 3500 IPM, Rotação: 680 A 750 RPM, Peso: 6.2 A 6,5 KG, Tensão Alimentação: 220 V, Características Adicionais: Martelete Combinado 1050w Com Maleta Para Transpor</t>
    </r>
  </si>
  <si>
    <r>
      <rPr>
        <sz val="10"/>
        <rFont val="Arial"/>
      </rPr>
      <t xml:space="preserve">342460 - Martelo Material: Aço Forjado , Material Cabo: Madeira Marfim , Tipo: Unha , Tamanho: 29 M</t>
    </r>
  </si>
  <si>
    <r>
      <rPr>
        <sz val="10"/>
        <rFont val="Arial"/>
      </rPr>
      <t xml:space="preserve">601425 - Esmerilhadeira Tipo: Angular , Voltagem: 220 V, Potência: 850 W, Rotação: 11.000 RPM, Diâmetro Disco: 4 1/2 POL, Características Adicionais: Disco Abrasivo, Gatilho De Vedação Contra Poeira.</t>
    </r>
  </si>
  <si>
    <r>
      <rPr>
        <sz val="10"/>
        <rFont val="Arial"/>
      </rPr>
      <t xml:space="preserve">627709 - Motoserra Industrial Potência: 1,6 KW, Combustível Motor: Gasolina , Capacidade Tanque Combustível: 0,470 L, Cilindrada Motor: 35,2 CC, Características Adicionais: Sabre De 35 Centímetros</t>
    </r>
  </si>
  <si>
    <r>
      <rPr>
        <sz val="10"/>
        <rFont val="Arial"/>
      </rPr>
      <t xml:space="preserve">633368 - Nível Bolha Material Corpo: Alumínio Extrudado , Comprimento: 400 MM, Quantidade Posição Bolha: 3 (Horizontal, Vertical E 45°) , Características Adicionais: Anodizado Ou Pintura Contra Corrosão</t>
    </r>
  </si>
  <si>
    <r>
      <rPr>
        <sz val="10"/>
        <rFont val="Arial"/>
      </rPr>
      <t xml:space="preserve">627144 - Pá Material Cabo: Madeira , Material: Aço Carbono , Formato: De Bico , Características Adicionais: Cabo Madeira Em Y</t>
    </r>
  </si>
  <si>
    <r>
      <rPr>
        <sz val="10"/>
        <rFont val="Arial"/>
      </rPr>
      <t xml:space="preserve">624005 - Parafusadeira Rotação: 0-600/0-2.000 RPM, Características Adicionais: 2 Velocidades, Mandril Sem Chave 1/2" , Componentes: Carregador; 2 Baterias De 1,5ah; Maleta , Tipo Alimentação: Bateria , Peso: 1,5 K</t>
    </r>
  </si>
  <si>
    <r>
      <rPr>
        <sz val="10"/>
        <rFont val="Arial"/>
      </rPr>
      <t xml:space="preserve">602861 - Ponteira Material: Aço , Aplicação: Parafusadeira , Características Adicionais: 5 Peças Ph2 Acompanha Estojo , Tipo Ponta: Philips</t>
    </r>
  </si>
  <si>
    <t xml:space="preserve">294776 - Roçadeira Manual Tipo Motor: Gasolina , Potência Motor: 1,4 KW, Tipo Cortador: Lâmina Aço , Peso Aproximado: 7,40 KG, Características Adicionais: Motor 29,8 Cc/Tanque Capacidade 0,58l , Aplicação: Corte Grama, Capim, Pasto, Arbusto, Capoeiras E Pe</t>
  </si>
  <si>
    <r>
      <rPr>
        <sz val="10"/>
        <rFont val="Arial"/>
      </rPr>
      <t xml:space="preserve">449875 - Serra Circular Diâmetro Disco: 7 1/4 POL, Diâmetro Furo Disco: 16 MM, Capacidade Corte A 45°: 49 MM, Capacidade Corte A 90°: 66 MM, Potência: 1.800 W, Rotação: 5.800 RPM, Aplicação: Corte De Madeira , Voltagem: 220</t>
    </r>
  </si>
  <si>
    <r>
      <rPr>
        <sz val="10"/>
        <rFont val="Arial"/>
      </rPr>
      <t xml:space="preserve">618234 - Dispositivo Temporario De Aterramento Tipo: Conjunto De Aterramento Para Substação Até 36kv , Componentes Básicos: 04 Cabo De Cobre; 01 Bloco Em Liga De Alumínio, 04 , Componentes Adicionais: 01 Vara De Manobra, 01 Cabeçote Para Manobra De Gr , Caracteristicas Adicionais: 01 Bolsa Para Acondicionamento E Transporte</t>
    </r>
  </si>
  <si>
    <r>
      <rPr>
        <sz val="10"/>
        <rFont val="Arial"/>
      </rPr>
      <t xml:space="preserve">Vara De Manobra Material: Fibra Vidro, Tipo: Telescópio, Comprimento: Entre 5 E 6 M, Componentes: Cabeçote Manobra Sistemas Energizados De Alta Tens, Aplicação: Manobra Em Chaves De Alta Tensão, Características Adicionais: Modular De 4 Seção Triangular Ref.Vtt 1/4 Ritz Com</t>
    </r>
  </si>
  <si>
    <r>
      <rPr>
        <sz val="10"/>
        <rFont val="Arial"/>
      </rPr>
      <t xml:space="preserve">Jogo Chaves Fenda Material Haste: Aço Cromo Vanádio , Tipo Ponta: Chata E Philips , Aplicação: Serviços Gerais , Quantidade Peças: 5 UN, Bitola: 3/16 X 4, 3/16 X 6, 1/4 X 4, 1/4 X 6, 1/4 X 1 1/2 PO</t>
    </r>
  </si>
  <si>
    <r>
      <rPr>
        <sz val="10"/>
        <rFont val="Arial"/>
      </rPr>
      <t xml:space="preserve">409621 - Chave Ajustável Tipo: Grifo , Material: Aço Cromo Vanádio , Tamanho: 10 POL, Abertura: 1 3/8 PO</t>
    </r>
  </si>
  <si>
    <r>
      <rPr>
        <sz val="10"/>
        <rFont val="Arial"/>
      </rPr>
      <t xml:space="preserve">386811 - Chave Ajustável Tipo: Grifo , Material: Aço , Tamanho: 12 POL, Acabamento Superficial: Cromado</t>
    </r>
  </si>
  <si>
    <r>
      <rPr>
        <sz val="10"/>
        <rFont val="Arial"/>
      </rPr>
      <t xml:space="preserve">386810 - Chave Ajustável Tipo: Grifo , Material: Aço , Tamanho: 14 POL, Acabamento Superficial: Cromado</t>
    </r>
  </si>
  <si>
    <r>
      <rPr>
        <sz val="10"/>
        <rFont val="Arial"/>
      </rPr>
      <t xml:space="preserve">386812 - Chave Ajustável Tipo: Grifo , Material: Aço , Tamanho: 18 POL, Acabamento Superficial: Cromado</t>
    </r>
  </si>
  <si>
    <r>
      <rPr>
        <sz val="10"/>
        <rFont val="Arial"/>
      </rPr>
      <t xml:space="preserve">375979 - Chave Ajustável Material: Aço , Tamanho: 8 PO</t>
    </r>
  </si>
  <si>
    <r>
      <rPr>
        <sz val="10"/>
        <rFont val="Arial"/>
      </rPr>
      <t xml:space="preserve">329425 - Machado Material: Aço Carbono , Características Adicionais: Lâmina Tratamento Térmico, Resistente, Com Cabo , Material Cabo: Madeira , Tamanho Lâmina: 120 MM, Cor: Preto</t>
    </r>
  </si>
  <si>
    <r>
      <rPr>
        <sz val="10"/>
        <rFont val="Arial"/>
      </rPr>
      <t xml:space="preserve">375978 - Chave Ajustável Material: Aço , Tamanho: 18 PO</t>
    </r>
  </si>
  <si>
    <r>
      <rPr>
        <sz val="10"/>
        <rFont val="Arial"/>
      </rPr>
      <t xml:space="preserve">375980 - Chave Ajustável Material: Aço , Tamanho: 24 PO</t>
    </r>
  </si>
  <si>
    <r>
      <rPr>
        <sz val="10"/>
        <rFont val="Arial"/>
      </rPr>
      <t xml:space="preserve">291835 - Chave Ajustável Material: Aço , Tamanho: 15 POL, Acabamento Superficial: Polimento , Abertura: 43 M</t>
    </r>
  </si>
  <si>
    <r>
      <rPr>
        <sz val="10"/>
        <rFont val="Arial"/>
      </rPr>
      <t xml:space="preserve">636891 - Bomba Vácuo Tipo: Duplo Estágio , Material: Alumínio , Vácuo Máximo: 710 MMHG, Vazão Livre: 176 L/MIN, Frequência: 50 HZ, Tensão: 220/240 V, Potência: 5/8 H</t>
    </r>
  </si>
  <si>
    <r>
      <rPr>
        <sz val="10"/>
        <rFont val="Arial"/>
      </rPr>
      <t xml:space="preserve">229464 - Conjunto Manifold Componentes: Manômetro Alta E Baixa Pressão/3 Mangueiras , Aplicação: Reposição Gás Refrigeração R 134 A</t>
    </r>
  </si>
  <si>
    <r>
      <rPr>
        <sz val="10"/>
        <rFont val="Arial"/>
      </rPr>
      <t xml:space="preserve">627515 - Soprador Tipo: Costal , Acionamento: Gasolina , Potência: 2600 W, Aplicação: Remoção De Folhas De Árvores , Características Adicionais: Com Cintos De Fixação E Tubo De Sopro. , Cilindrada Motor: 56,5</t>
    </r>
  </si>
  <si>
    <r>
      <rPr>
        <sz val="10"/>
        <rFont val="Arial"/>
      </rPr>
      <t xml:space="preserve">601810 - Jogo Chave Material: Aço Cromo Vanádio , Tipo: Chave Combinada. , Quantidade Peças: 10 , Componentes: 6 / 8 / 10 / 11 / 12 / 13/ 14/17 / 19 / 22 Mm. , Características Adicionais: Cada Unidade Se Refere A Um Kit. , Acabamento Superficial: Niquelado</t>
    </r>
  </si>
  <si>
    <r>
      <rPr>
        <sz val="10"/>
        <rFont val="Arial"/>
      </rPr>
      <t xml:space="preserve">385091 - Detector Ausencia Tensão Tipo: Por Contato , Uso: Em Vara De Manobra , Faixa Tensão: 1 A 138 KV, Aplicação: Rede De Média E Alta Tensão</t>
    </r>
  </si>
  <si>
    <t xml:space="preserve">TOTAL DA DEPRECIAÇÃO ANUAL</t>
  </si>
  <si>
    <t xml:space="preserve">TOTAL DA DEPRECIAÇÃO MENSAL</t>
  </si>
  <si>
    <t xml:space="preserve">QUANTIDADE DE POSTOS</t>
  </si>
  <si>
    <t xml:space="preserve">TOTAL DA DEPRECIAÇÃO MENSAL POR POSTO</t>
  </si>
  <si>
    <t xml:space="preserve">MANUTENÇÃO / REPOSIÇÃO EQUIPAMENTOS COLETIVOS</t>
  </si>
  <si>
    <t xml:space="preserve">% Manutenção</t>
  </si>
  <si>
    <t xml:space="preserve">Valor total Equipamentos </t>
  </si>
  <si>
    <t xml:space="preserve">Manutenção preventiva e corretiva (serviços oficinas autorizadas e não autorizadas) + eventual reposição</t>
  </si>
  <si>
    <t xml:space="preserve">VALOR ANUAL DE MANUTENÇÃO</t>
  </si>
  <si>
    <t xml:space="preserve">VALOR MENSAL DE MANUTENÇÃO</t>
  </si>
  <si>
    <t xml:space="preserve">VALOR MENSAL MANUTENÇÃO POR POSTO</t>
  </si>
  <si>
    <t xml:space="preserve">USO COLETIVO geral</t>
  </si>
  <si>
    <t xml:space="preserve">Qtd. (estimada/ano)</t>
  </si>
  <si>
    <r>
      <rPr>
        <sz val="10"/>
        <rFont val="Arial"/>
      </rPr>
      <t xml:space="preserve">612320 - Relógio Ponto Mostrador: Digital , Tipo: Biométrico , Características Adicionais: Teclas Em Padrão Telefônico , Alimentação: 110/200</t>
    </r>
  </si>
  <si>
    <r>
      <rPr>
        <sz val="10"/>
        <rFont val="Arial"/>
      </rPr>
      <t xml:space="preserve">395552 - Fonte Alimentação Ininterrupta Tensão Entrada: Bivolt Automático V, Tensão Saída: 120/220 V, Tipo Alarme: Led Indicador Estado Da Rede, Bateria, Potência Co , Tipo Onda: Semi-Senoidal , Bateria: Selada , Tensão Bateria: 12 V, Capacidade Bateria: 7 AH, Potência Saída: Contínua 250w Pico 300 W, Aplicação: Informática , Capacidade Nominal: 600 VA, Componentes: 06 Tomdas Nema 5-15; Gerenciador Bateria Informa Q</t>
    </r>
  </si>
  <si>
    <t xml:space="preserve">TOTAL ANUAL </t>
  </si>
  <si>
    <t xml:space="preserve">TOTAL MENSAL </t>
  </si>
  <si>
    <t xml:space="preserve">TOTAL MENSAL POSTO</t>
  </si>
  <si>
    <t xml:space="preserve">MANUTENÇÃO / REPOSIÇÃO EQUIPAMENTOS COLETIVOS geral</t>
  </si>
  <si>
    <r>
      <rPr>
        <sz val="10"/>
        <rFont val="Arial"/>
      </rPr>
      <t xml:space="preserve">463234 - Disco Corte Material: Aço Diamantado , Diâmetro: 180 MM, Diâmetro Furo: 22,23 MM, Aplicação: Concreto E Alvenaria , Espessura: 1,50 M</t>
    </r>
  </si>
  <si>
    <r>
      <rPr>
        <sz val="10"/>
        <rFont val="Arial"/>
      </rPr>
      <t xml:space="preserve">261604 - Disco Corte Material: Aço , Diâmetro: 180 MM, Altura: 12 POL, Diâmetro Furo: 1/2 POL, Velocidade Máxima: 9.000 RPM, Aplicação: Corte De Madeira , Características Adicionais: Dentes 24 E Dentes 36</t>
    </r>
  </si>
  <si>
    <r>
      <rPr>
        <sz val="10"/>
        <rFont val="Arial"/>
      </rPr>
      <t xml:space="preserve">323874 - Serra Copo Material: Aço Rápido Bimetal , Diâmetro: 19mm, 22mm, 29mm, 35mm, 38mm, 44mm, 51mm, 57mm, 64 MM, Características Adicionais: Suporte Fixação Completo, Brocas Piloto E Extensão</t>
    </r>
  </si>
  <si>
    <r>
      <rPr>
        <sz val="10"/>
        <rFont val="Arial"/>
      </rPr>
      <t xml:space="preserve">607312 - Serra Copo Material: Diamantada , Diâmetro: 10 MM, Características Adicionais: Suporte Fixação Completo, Brocas Piloto E Extensão</t>
    </r>
  </si>
  <si>
    <r>
      <rPr>
        <sz val="10"/>
        <rFont val="Arial"/>
      </rPr>
      <t xml:space="preserve">441629 - Serra Copo Material: Diamantada , Diâmetro: 40 MM, Características Adicionais: Haste 3/8 Pol Com 150mm/Guia Para Centralizar Furo</t>
    </r>
  </si>
  <si>
    <r>
      <rPr>
        <sz val="10"/>
        <rFont val="Arial"/>
      </rPr>
      <t xml:space="preserve">441628 - Serra Copo Material: Diamantada , Diâmetro: 65 MM, Características Adicionais: Haste 3/8 Pol Com 150mm/Guia Para Centralizar Furo</t>
    </r>
  </si>
  <si>
    <r>
      <rPr>
        <sz val="10"/>
        <rFont val="Arial"/>
      </rPr>
      <t xml:space="preserve">446792 - Serra Copo Material: Diamantada , Diâmetro: 75 MM, Características Adicionais: Haste 3/8 Pol Com 150mm/Guia Para Centralizar Furo</t>
    </r>
  </si>
  <si>
    <r>
      <rPr>
        <sz val="10"/>
        <rFont val="Arial"/>
      </rPr>
      <t xml:space="preserve">430268 - Conjunto Broca Material: Aço , Aplicação: Concreto , Componentes: 7 Peças , Diâmetro: 4,0; 5,0; 6,0; 7,0; 8,0; 10,0 E 12,0 M</t>
    </r>
  </si>
  <si>
    <r>
      <rPr>
        <sz val="10"/>
        <rFont val="Arial"/>
      </rPr>
      <t xml:space="preserve">347749 - Conjunto Broca Material: Aço Rápido , Aplicação: Concreto , Componentes: 10 Peças De 4 A 14 Mm , Características Adicionais: Ponta De Vídea</t>
    </r>
  </si>
  <si>
    <r>
      <rPr>
        <sz val="10"/>
        <rFont val="Arial"/>
      </rPr>
      <t xml:space="preserve">422013 - Conjunto Broca Material: Aço Rápido , Aplicação: Metal , Componentes: 25 Peças De 1 A 13 Mm</t>
    </r>
  </si>
  <si>
    <r>
      <rPr>
        <sz val="10"/>
        <rFont val="Arial"/>
      </rPr>
      <t xml:space="preserve">430266 - Conjunto Broca Material: Aço , Aplicação: Madeira , Componentes: 8 Peças De 100 Mm , Tipo: Cilíndrica Com 3 Pontas , Diâmetro: 3,0; 4,0; 5,0; 6,0; 7,0; 8,0; 9,0 E 10,0 M</t>
    </r>
  </si>
  <si>
    <r>
      <rPr>
        <sz val="10"/>
        <rFont val="Arial"/>
      </rPr>
      <t xml:space="preserve">461506 - Gasolina Uso: Para Automotivos , Classificação: Comum , Índice De Octanagem: Iad 87 Min</t>
    </r>
  </si>
  <si>
    <r>
      <rPr>
        <sz val="10"/>
        <rFont val="Arial"/>
      </rPr>
      <t xml:space="preserve">633920 - Óleo Lubrificante. Apresentação: Óleo Lubrificante Mineral Para Uso Em Motores Dois , Origem: Mineral , Viscosidade: 94,6 A 40ºc, Cst E 11,5 A 100ºc, Cst , Uso: Motor Gasolina 2 Tempos , Características Adicionais: Atende Ao Nível De Desempenho Api Tc , Cor: Vermelha , Tipo: 2t</t>
    </r>
  </si>
  <si>
    <r>
      <rPr>
        <sz val="10"/>
        <rFont val="Arial"/>
      </rPr>
      <t xml:space="preserve">237627 - Lâmina Corte Roçadeira Manual Material: Aço Cromo Vanádio , Formato: 2 Pontas , Diâmetro Furo Encaixe Fixação: 3/4 POL, Diâmetro Externo: 350 M</t>
    </r>
  </si>
  <si>
    <r>
      <rPr>
        <sz val="10"/>
        <rFont val="Arial"/>
      </rPr>
      <t xml:space="preserve">476181 - Peça / Componente Roçadeira Tipo: Fio De Corte , Material: Nylon , Formato Ponta: Redondo , Diâmetro: 3 MM, Aplicação: Roçadeira</t>
    </r>
  </si>
  <si>
    <r>
      <rPr>
        <sz val="10"/>
        <rFont val="Arial"/>
      </rPr>
      <t xml:space="preserve">632296 - Disco Corte Material: Óxido Alumínio , Diâmetro: 9 POL, Diâmetro Furo: 7/8 POL, Aplicação: Corte De Materiais Ferrosos, Aço, Inox E Metais Em , Espessura: 1,8 PO</t>
    </r>
  </si>
  <si>
    <r>
      <rPr>
        <sz val="10"/>
        <rFont val="Arial"/>
      </rPr>
      <t xml:space="preserve">430214 - Disco Corte Material: Aço Diamantado , Diâmetro: 4 POL, Diâmetro Furo: 1/2 POL, Aplicação: Uso Geral , Características Adicionais: Dupla Face, Eixo De 1/2" , Espessura: 0,012 M</t>
    </r>
  </si>
  <si>
    <t xml:space="preserve">USO COLETIVO - todos</t>
  </si>
  <si>
    <r>
      <rPr>
        <sz val="10"/>
        <rFont val="Arial"/>
      </rPr>
      <t xml:space="preserve">Bobina térmica para Relógio de ponto, 57mm x 300m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</si>
</sst>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5">
    <numFmt numFmtId="164" formatCode="d/m/yyyy"/>
    <numFmt numFmtId="165" formatCode="&quot;R$ &quot;#,##0.00"/>
    <numFmt numFmtId="166" formatCode="_-&quot;R$ &quot;* #,##0.00_-;&quot;-R$ &quot;* #,##0.00_-;_-&quot;R$ &quot;* \-??_-;_-@"/>
    <numFmt numFmtId="167" formatCode="[$-416]d/m/yyyy"/>
    <numFmt numFmtId="168" formatCode="0.000%"/>
    <numFmt numFmtId="169" formatCode="0.0%"/>
    <numFmt numFmtId="170" formatCode="&quot;R$ &quot;#,##0.00;[Red]&quot;-R$ &quot;#,##0.00"/>
    <numFmt numFmtId="171" formatCode="#,##0.00\ ;#,##0.00\ ;\-#\ ;@\ "/>
    <numFmt numFmtId="172" formatCode="&quot;R$&quot;#,##0.00"/>
    <numFmt numFmtId="173" formatCode="0.0000%"/>
    <numFmt numFmtId="174" formatCode="_-[$R$-416]\ * #,##0.00_-;\-[$R$-416]\ * #,##0.00_-;_-[$R$-416]\ * &quot;-&quot;??_-;_-@_-"/>
    <numFmt numFmtId="175" formatCode="_-[$R$-416]\ * #,##0.00_-;\-[$R$-416]\ * #,##0.00_-;_-[$R$-416]\ * \-??_-;_-@"/>
    <numFmt numFmtId="176" formatCode="[$R$-416]\ #,##0.00;[Red]\-[$R$-416]\ #,##0.00"/>
    <numFmt numFmtId="177" formatCode="&quot; R$ &quot;#,##0.00&quot; &quot;;&quot;-R$ &quot;#,##0.00&quot; &quot;;&quot; R$ &quot;&quot;-&quot;00&quot; &quot;"/>
    <numFmt numFmtId="178" formatCode="#,##0\ ;\(#,##0\);\-#\ ;@\ "/>
  </numFmts>
  <fonts count="26">
    <font>
      <sz val="11.000000"/>
      <color theme="1"/>
      <name val="Arial"/>
    </font>
    <font>
      <sz val="11.000000"/>
      <name val="Arial1"/>
    </font>
    <font>
      <sz val="11.000000"/>
      <name val="Calibri"/>
    </font>
    <font>
      <b/>
      <sz val="12.000000"/>
      <color theme="0"/>
      <name val="Arial1"/>
    </font>
    <font>
      <sz val="10.000000"/>
      <name val="Arial"/>
    </font>
    <font>
      <sz val="12.000000"/>
      <name val="Times New Roman"/>
    </font>
    <font>
      <b/>
      <sz val="10.000000"/>
      <name val="Arial"/>
    </font>
    <font>
      <sz val="8.000000"/>
      <name val="Arial"/>
    </font>
    <font>
      <sz val="10.000000"/>
      <color indexed="2"/>
      <name val="Arial"/>
    </font>
    <font>
      <b/>
      <sz val="11.000000"/>
      <color indexed="2"/>
      <name val="Arial"/>
    </font>
    <font>
      <sz val="10.000000"/>
      <color theme="1"/>
      <name val="Arial"/>
    </font>
    <font>
      <b/>
      <sz val="11.000000"/>
      <name val="Arial"/>
    </font>
    <font>
      <sz val="11.000000"/>
      <name val="Arial"/>
    </font>
    <font>
      <sz val="10.500000"/>
      <name val="Arial"/>
    </font>
    <font>
      <sz val="12.000000"/>
      <name val="arial"/>
    </font>
    <font>
      <b/>
      <sz val="10.500000"/>
      <name val="Arial"/>
    </font>
    <font>
      <sz val="12.000000"/>
      <color rgb="FF444444"/>
      <name val="Arial"/>
    </font>
    <font>
      <sz val="10.000000"/>
      <color rgb="FF444444"/>
      <name val="Arial"/>
    </font>
    <font>
      <b/>
      <sz val="10.000000"/>
      <name val="Calibri"/>
    </font>
    <font>
      <sz val="10.000000"/>
      <name val="Spranq eco sans"/>
    </font>
    <font>
      <b/>
      <sz val="10.000000"/>
      <name val="Spranq eco sans"/>
    </font>
    <font>
      <sz val="10.000000"/>
      <name val="Calibri"/>
    </font>
    <font>
      <sz val="10.000000"/>
      <color indexed="63"/>
      <name val="Arial"/>
    </font>
    <font>
      <b/>
      <sz val="11.000000"/>
      <color theme="1"/>
      <name val="Arial"/>
    </font>
    <font>
      <b/>
      <sz val="10.000000"/>
      <color indexed="2"/>
      <name val="Arial"/>
    </font>
    <font>
      <i/>
      <sz val="10.000000"/>
      <name val="Arial"/>
    </font>
  </fonts>
  <fills count="21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indexed="65"/>
        <bgColor rgb="FFF2F2F2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81D41A"/>
      </patternFill>
    </fill>
    <fill>
      <patternFill patternType="solid">
        <fgColor rgb="FFA6A6A6"/>
        <bgColor rgb="FFBFBFBF"/>
      </patternFill>
    </fill>
    <fill>
      <patternFill patternType="solid">
        <fgColor rgb="FFBFBFBF"/>
        <bgColor rgb="FFCCCCCC"/>
      </patternFill>
    </fill>
    <fill>
      <patternFill patternType="solid">
        <fgColor theme="0" tint="0"/>
        <bgColor theme="0" tint="0"/>
      </patternFill>
    </fill>
    <fill>
      <patternFill patternType="solid">
        <fgColor theme="0" tint="-0.249977111117893"/>
        <bgColor indexed="5"/>
      </patternFill>
    </fill>
    <fill>
      <patternFill patternType="solid">
        <fgColor rgb="FFD8D8D8"/>
        <bgColor rgb="FFD9D9D9"/>
      </patternFill>
    </fill>
    <fill>
      <patternFill patternType="solid">
        <fgColor rgb="FFFF8000"/>
        <bgColor indexed="53"/>
      </patternFill>
    </fill>
    <fill>
      <patternFill patternType="solid">
        <fgColor rgb="FF81D41A"/>
        <bgColor rgb="FFA6A6A6"/>
      </patternFill>
    </fill>
    <fill>
      <patternFill patternType="solid">
        <fgColor rgb="FFCCCCCC"/>
        <bgColor rgb="FFD8D8D8"/>
      </patternFill>
    </fill>
    <fill>
      <patternFill patternType="solid">
        <fgColor rgb="FFD9D9D9"/>
        <bgColor rgb="FFD8D8D8"/>
      </patternFill>
    </fill>
    <fill>
      <patternFill patternType="solid">
        <fgColor indexed="5"/>
        <bgColor rgb="FFC9211E"/>
      </patternFill>
    </fill>
    <fill>
      <patternFill patternType="solid">
        <fgColor rgb="FF92D050"/>
        <bgColor rgb="FFC9211E"/>
      </patternFill>
    </fill>
    <fill>
      <patternFill patternType="solid">
        <fgColor rgb="FFE5DFEC"/>
        <bgColor rgb="FFD9D9D9"/>
      </patternFill>
    </fill>
    <fill>
      <patternFill patternType="solid">
        <fgColor rgb="FFD9D9D9"/>
        <bgColor rgb="FFD9D9D9"/>
      </patternFill>
    </fill>
  </fills>
  <borders count="39">
    <border>
      <left style="none"/>
      <right style="none"/>
      <top style="none"/>
      <bottom style="none"/>
      <diagonal style="none"/>
    </border>
    <border>
      <left style="none"/>
      <right style="double">
        <color rgb="FF3F3F3F"/>
      </right>
      <top style="none"/>
      <bottom style="none"/>
      <diagonal style="none"/>
    </border>
    <border>
      <left style="double">
        <color rgb="FF3F3F3F"/>
      </left>
      <right style="none"/>
      <top style="double">
        <color rgb="FF3F3F3F"/>
      </top>
      <bottom style="none"/>
      <diagonal style="none"/>
    </border>
    <border>
      <left style="none"/>
      <right style="none"/>
      <top style="double">
        <color rgb="FF3F3F3F"/>
      </top>
      <bottom style="none"/>
      <diagonal style="none"/>
    </border>
    <border>
      <left style="none"/>
      <right style="double">
        <color rgb="FF3F3F3F"/>
      </right>
      <top style="double">
        <color rgb="FF3F3F3F"/>
      </top>
      <bottom style="none"/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none"/>
      <diagonal style="none"/>
    </border>
    <border>
      <left style="double">
        <color rgb="FF3F3F3F"/>
      </left>
      <right style="double">
        <color rgb="FF3F3F3F"/>
      </right>
      <top style="none"/>
      <bottom style="none"/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double">
        <color rgb="FF3F3F3F"/>
      </bottom>
      <diagonal style="none"/>
    </border>
    <border>
      <left style="none"/>
      <right style="none"/>
      <top style="none"/>
      <bottom style="double">
        <color rgb="FF3F3F3F"/>
      </bottom>
      <diagonal style="none"/>
    </border>
    <border>
      <left style="double">
        <color rgb="FF3F3F3F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double">
        <color auto="1"/>
      </top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9" applyNumberFormat="1" applyFont="1" applyFill="1" applyBorder="1"/>
    <xf fontId="2" fillId="0" borderId="0" numFmtId="0" applyNumberFormat="1" applyFont="1" applyFill="1" applyBorder="1"/>
  </cellStyleXfs>
  <cellXfs count="407">
    <xf fontId="0" fillId="0" borderId="0" numFmtId="0" xfId="0"/>
    <xf fontId="1" fillId="0" borderId="1" numFmtId="0" xfId="0" applyFont="1" applyBorder="1"/>
    <xf fontId="3" fillId="2" borderId="2" numFmtId="0" xfId="0" applyFont="1" applyFill="1" applyBorder="1" applyAlignment="1">
      <alignment horizontal="center" wrapText="1"/>
    </xf>
    <xf fontId="3" fillId="2" borderId="3" numFmtId="0" xfId="0" applyFont="1" applyFill="1" applyBorder="1" applyAlignment="1">
      <alignment horizontal="center" wrapText="1"/>
    </xf>
    <xf fontId="3" fillId="2" borderId="4" numFmtId="0" xfId="0" applyFont="1" applyFill="1" applyBorder="1" applyAlignment="1">
      <alignment horizontal="center" wrapText="1"/>
    </xf>
    <xf fontId="3" fillId="2" borderId="5" numFmtId="0" xfId="0" applyFont="1" applyFill="1" applyBorder="1"/>
    <xf fontId="0" fillId="0" borderId="6" numFmtId="0" xfId="0" applyBorder="1"/>
    <xf fontId="3" fillId="2" borderId="7" numFmtId="0" xfId="0" applyFont="1" applyFill="1" applyBorder="1" applyAlignment="1">
      <alignment wrapText="1"/>
    </xf>
    <xf fontId="1" fillId="0" borderId="0" numFmtId="0" xfId="0" applyFont="1"/>
    <xf fontId="1" fillId="0" borderId="8" numFmtId="0" xfId="0" applyFont="1" applyBorder="1"/>
    <xf fontId="4" fillId="3" borderId="9" numFmtId="0" xfId="2" applyFont="1" applyFill="1" applyBorder="1" applyAlignment="1">
      <alignment horizontal="center" vertical="center"/>
    </xf>
    <xf fontId="4" fillId="3" borderId="10" numFmtId="0" xfId="2" applyFont="1" applyFill="1" applyBorder="1" applyAlignment="1">
      <alignment horizontal="center" vertical="center"/>
    </xf>
    <xf fontId="4" fillId="3" borderId="11" numFmtId="0" xfId="2" applyFont="1" applyFill="1" applyBorder="1" applyAlignment="1">
      <alignment horizontal="center" vertical="center"/>
    </xf>
    <xf fontId="4" fillId="3" borderId="12" numFmtId="0" xfId="2" applyFont="1" applyFill="1" applyBorder="1" applyAlignment="1">
      <alignment horizontal="center" vertical="center"/>
    </xf>
    <xf fontId="0" fillId="0" borderId="13" numFmtId="0" xfId="0" applyBorder="1"/>
    <xf fontId="1" fillId="0" borderId="12" numFmtId="0" xfId="0" applyFont="1" applyBorder="1"/>
    <xf fontId="4" fillId="3" borderId="9" numFmtId="0" xfId="2" applyFont="1" applyFill="1" applyBorder="1" applyAlignment="1">
      <alignment horizontal="center" vertical="center" wrapText="1"/>
    </xf>
    <xf fontId="4" fillId="3" borderId="10" numFmtId="0" xfId="2" applyFont="1" applyFill="1" applyBorder="1" applyAlignment="1">
      <alignment horizontal="center" vertical="center" wrapText="1"/>
    </xf>
    <xf fontId="4" fillId="3" borderId="11" numFmtId="0" xfId="2" applyFont="1" applyFill="1" applyBorder="1" applyAlignment="1">
      <alignment horizontal="center" vertical="center" wrapText="1"/>
    </xf>
    <xf fontId="5" fillId="0" borderId="12" numFmtId="0" xfId="0" applyFont="1" applyBorder="1" applyAlignment="1">
      <alignment horizontal="left"/>
    </xf>
    <xf fontId="1" fillId="0" borderId="9" numFmtId="0" xfId="0" applyFont="1" applyBorder="1" applyAlignment="1">
      <alignment horizontal="center"/>
    </xf>
    <xf fontId="1" fillId="0" borderId="10" numFmtId="0" xfId="0" applyFont="1" applyBorder="1" applyAlignment="1">
      <alignment horizontal="center"/>
    </xf>
    <xf fontId="1" fillId="0" borderId="11" numFmtId="0" xfId="0" applyFont="1" applyBorder="1" applyAlignment="1">
      <alignment horizontal="center"/>
    </xf>
    <xf fontId="1" fillId="0" borderId="12" numFmtId="164" xfId="0" applyNumberFormat="1" applyFont="1" applyBorder="1"/>
    <xf fontId="1" fillId="0" borderId="0" numFmtId="0" xfId="0" applyFont="1" applyAlignment="1">
      <alignment wrapText="1"/>
    </xf>
    <xf fontId="1" fillId="0" borderId="14" numFmtId="0" xfId="0" applyFont="1" applyBorder="1" applyAlignment="1">
      <alignment wrapText="1"/>
    </xf>
    <xf fontId="1" fillId="0" borderId="14" numFmtId="0" xfId="0" applyFont="1" applyBorder="1"/>
    <xf fontId="1" fillId="0" borderId="1" numFmtId="0" xfId="0" applyFont="1" applyBorder="1" applyAlignment="1">
      <alignment wrapText="1"/>
    </xf>
    <xf fontId="3" fillId="2" borderId="5" numFmtId="0" xfId="0" applyFont="1" applyFill="1" applyBorder="1" applyAlignment="1">
      <alignment wrapText="1"/>
    </xf>
    <xf fontId="1" fillId="0" borderId="8" numFmtId="0" xfId="0" applyFont="1" applyBorder="1" applyAlignment="1">
      <alignment wrapText="1"/>
    </xf>
    <xf fontId="4" fillId="0" borderId="12" numFmtId="0" xfId="0" applyFont="1" applyBorder="1" applyAlignment="1">
      <alignment vertical="center" wrapText="1"/>
    </xf>
    <xf fontId="4" fillId="4" borderId="12" numFmtId="165" xfId="0" applyNumberFormat="1" applyFont="1" applyFill="1" applyBorder="1" applyAlignment="1">
      <alignment horizontal="center" vertical="center" wrapText="1"/>
    </xf>
    <xf fontId="1" fillId="0" borderId="12" numFmtId="0" xfId="0" applyFont="1" applyBorder="1" applyAlignment="1">
      <alignment wrapText="1"/>
    </xf>
    <xf fontId="4" fillId="0" borderId="0" numFmtId="0" xfId="0" applyFont="1" applyAlignment="1">
      <alignment vertical="center" wrapText="1"/>
    </xf>
    <xf fontId="4" fillId="4" borderId="0" numFmtId="165" xfId="0" applyNumberFormat="1" applyFont="1" applyFill="1" applyAlignment="1">
      <alignment horizontal="center" vertical="center" wrapText="1"/>
    </xf>
    <xf fontId="4" fillId="5" borderId="0" numFmtId="0" xfId="0" applyFont="1" applyFill="1" applyAlignment="1">
      <alignment vertical="center" wrapText="1"/>
    </xf>
    <xf fontId="4" fillId="5" borderId="12" numFmtId="0" xfId="0" applyFont="1" applyFill="1" applyBorder="1" applyAlignment="1">
      <alignment vertical="center" wrapText="1"/>
    </xf>
    <xf fontId="1" fillId="0" borderId="15" numFmtId="0" xfId="0" applyFont="1" applyBorder="1"/>
    <xf fontId="1" fillId="0" borderId="15" numFmtId="0" xfId="0" applyFont="1" applyBorder="1" applyAlignment="1">
      <alignment wrapText="1"/>
    </xf>
    <xf fontId="1" fillId="0" borderId="16" numFmtId="0" xfId="0" applyFont="1" applyBorder="1" applyAlignment="1">
      <alignment wrapText="1"/>
    </xf>
    <xf fontId="3" fillId="6" borderId="0" numFmtId="0" xfId="0" applyFont="1" applyFill="1" applyAlignment="1">
      <alignment wrapText="1"/>
    </xf>
    <xf fontId="6" fillId="0" borderId="17" numFmtId="0" xfId="0" applyFont="1" applyBorder="1" applyAlignment="1">
      <alignment horizontal="center" vertical="center" wrapText="1"/>
    </xf>
    <xf fontId="4" fillId="6" borderId="17" numFmtId="0" xfId="0" applyFont="1" applyFill="1" applyBorder="1" applyAlignment="1">
      <alignment vertical="center" wrapText="1"/>
    </xf>
    <xf fontId="4" fillId="7" borderId="17" numFmtId="165" xfId="2" applyNumberFormat="1" applyFont="1" applyFill="1" applyBorder="1" applyAlignment="1">
      <alignment horizontal="center" vertical="center" wrapText="1"/>
    </xf>
    <xf fontId="0" fillId="0" borderId="17" numFmtId="0" xfId="0" applyBorder="1"/>
    <xf fontId="1" fillId="6" borderId="0" numFmtId="0" xfId="0" applyFont="1" applyFill="1" applyAlignment="1">
      <alignment wrapText="1"/>
    </xf>
    <xf fontId="1" fillId="0" borderId="17" numFmtId="0" xfId="0" applyFont="1" applyBorder="1" applyAlignment="1">
      <alignment wrapText="1"/>
    </xf>
    <xf fontId="5" fillId="6" borderId="17" numFmtId="0" xfId="0" applyFont="1" applyFill="1" applyBorder="1" applyAlignment="1">
      <alignment horizontal="left" vertical="center" wrapText="1"/>
    </xf>
    <xf fontId="7" fillId="0" borderId="0" numFmtId="0" xfId="0" applyFont="1" applyAlignment="1">
      <alignment vertical="center"/>
    </xf>
    <xf fontId="4" fillId="0" borderId="0" numFmtId="0" xfId="0" applyFont="1" applyAlignment="1">
      <alignment vertical="center"/>
    </xf>
    <xf fontId="4" fillId="0" borderId="18" numFmtId="0" xfId="0" applyFont="1" applyBorder="1" applyAlignment="1">
      <alignment horizontal="center" vertical="center"/>
    </xf>
    <xf fontId="4" fillId="0" borderId="0" numFmtId="166" xfId="0" applyNumberFormat="1" applyFont="1"/>
    <xf fontId="4" fillId="0" borderId="0" numFmtId="0" xfId="0" applyFont="1"/>
    <xf fontId="6" fillId="8" borderId="12" numFmtId="0" xfId="0" applyFont="1" applyFill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6" fillId="9" borderId="12" numFmtId="0" xfId="0" applyFont="1" applyFill="1" applyBorder="1" applyAlignment="1">
      <alignment horizontal="center" vertical="center" wrapText="1"/>
    </xf>
    <xf fontId="6" fillId="9" borderId="9" numFmtId="0" xfId="0" applyFont="1" applyFill="1" applyBorder="1" applyAlignment="1">
      <alignment horizontal="center" vertical="center" wrapText="1"/>
    </xf>
    <xf fontId="6" fillId="0" borderId="0" numFmtId="166" xfId="0" applyNumberFormat="1" applyFont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6" borderId="12" numFmtId="0" xfId="0" applyFont="1" applyFill="1" applyBorder="1" applyAlignment="1">
      <alignment vertical="center" wrapText="1"/>
    </xf>
    <xf fontId="4" fillId="0" borderId="12" numFmtId="165" xfId="0" applyNumberFormat="1" applyFont="1" applyBorder="1" applyAlignment="1">
      <alignment horizontal="center" vertical="center" wrapText="1"/>
    </xf>
    <xf fontId="4" fillId="0" borderId="19" numFmtId="165" xfId="0" applyNumberFormat="1" applyFont="1" applyBorder="1" applyAlignment="1">
      <alignment horizontal="center" vertical="center" wrapText="1"/>
    </xf>
    <xf fontId="4" fillId="0" borderId="0" numFmtId="165" xfId="0" applyNumberFormat="1" applyFont="1"/>
    <xf fontId="4" fillId="6" borderId="12" numFmtId="0" xfId="0" applyFont="1" applyFill="1" applyBorder="1" applyAlignment="1">
      <alignment horizontal="center" vertical="center" wrapText="1"/>
    </xf>
    <xf fontId="8" fillId="4" borderId="12" numFmtId="0" xfId="0" applyFont="1" applyFill="1" applyBorder="1" applyAlignment="1">
      <alignment vertical="center" wrapText="1"/>
    </xf>
    <xf fontId="4" fillId="10" borderId="12" numFmtId="0" xfId="0" applyFont="1" applyFill="1" applyBorder="1" applyAlignment="1">
      <alignment vertical="center" wrapText="1"/>
    </xf>
    <xf fontId="4" fillId="0" borderId="13" numFmtId="0" xfId="0" applyFont="1" applyBorder="1" applyAlignment="1">
      <alignment horizontal="center" vertical="center" wrapText="1"/>
    </xf>
    <xf fontId="6" fillId="9" borderId="10" numFmtId="0" xfId="0" applyFont="1" applyFill="1" applyBorder="1" applyAlignment="1">
      <alignment horizontal="center" vertical="center" wrapText="1"/>
    </xf>
    <xf fontId="6" fillId="9" borderId="11" numFmtId="0" xfId="0" applyFont="1" applyFill="1" applyBorder="1" applyAlignment="1">
      <alignment horizontal="center" vertical="center" wrapText="1"/>
    </xf>
    <xf fontId="6" fillId="9" borderId="12" numFmtId="165" xfId="0" applyNumberFormat="1" applyFont="1" applyFill="1" applyBorder="1" applyAlignment="1">
      <alignment horizontal="center" vertical="center" wrapText="1"/>
    </xf>
    <xf fontId="4" fillId="0" borderId="12" numFmtId="166" xfId="0" applyNumberFormat="1" applyFont="1" applyBorder="1"/>
    <xf fontId="6" fillId="0" borderId="12" numFmtId="0" xfId="0" applyFont="1" applyBorder="1" applyAlignment="1">
      <alignment horizontal="center" vertical="center" wrapText="1"/>
    </xf>
    <xf fontId="6" fillId="0" borderId="20" numFmtId="0" xfId="0" applyFont="1" applyBorder="1" applyAlignment="1">
      <alignment horizontal="center" vertical="center" wrapText="1"/>
    </xf>
    <xf fontId="6" fillId="11" borderId="12" numFmtId="0" xfId="0" applyFont="1" applyFill="1" applyBorder="1" applyAlignment="1">
      <alignment horizontal="center" vertical="center" wrapText="1"/>
    </xf>
    <xf fontId="6" fillId="11" borderId="12" numFmtId="165" xfId="0" applyNumberFormat="1" applyFont="1" applyFill="1" applyBorder="1" applyAlignment="1">
      <alignment horizontal="center" vertical="center" wrapText="1"/>
    </xf>
    <xf fontId="0" fillId="6" borderId="0" numFmtId="0" xfId="0" applyFill="1"/>
    <xf fontId="9" fillId="0" borderId="21" numFmtId="0" xfId="0" applyFont="1" applyBorder="1" applyAlignment="1">
      <alignment horizontal="center" vertical="center"/>
    </xf>
    <xf fontId="9" fillId="0" borderId="22" numFmtId="0" xfId="0" applyFont="1" applyBorder="1" applyAlignment="1">
      <alignment horizontal="center" vertical="center"/>
    </xf>
    <xf fontId="9" fillId="0" borderId="23" numFmtId="0" xfId="0" applyFont="1" applyBorder="1" applyAlignment="1">
      <alignment horizontal="center" vertical="center"/>
    </xf>
    <xf fontId="10" fillId="0" borderId="0" numFmtId="0" xfId="0" applyFont="1"/>
    <xf fontId="9" fillId="0" borderId="12" numFmtId="0" xfId="0" applyFont="1" applyBorder="1" applyAlignment="1">
      <alignment horizontal="center" vertical="center"/>
    </xf>
    <xf fontId="11" fillId="9" borderId="21" numFmtId="0" xfId="0" applyFont="1" applyFill="1" applyBorder="1" applyAlignment="1">
      <alignment horizontal="center" vertical="center" wrapText="1"/>
    </xf>
    <xf fontId="11" fillId="9" borderId="22" numFmtId="0" xfId="0" applyFont="1" applyFill="1" applyBorder="1" applyAlignment="1">
      <alignment horizontal="center" vertical="center" wrapText="1"/>
    </xf>
    <xf fontId="11" fillId="9" borderId="23" numFmtId="0" xfId="0" applyFont="1" applyFill="1" applyBorder="1" applyAlignment="1">
      <alignment horizontal="center" vertical="center" wrapText="1"/>
    </xf>
    <xf fontId="11" fillId="9" borderId="12" numFmtId="0" xfId="0" applyFont="1" applyFill="1" applyBorder="1" applyAlignment="1">
      <alignment horizontal="center" vertical="center" wrapText="1"/>
    </xf>
    <xf fontId="10" fillId="0" borderId="0" numFmtId="0" xfId="0" applyFont="1" applyAlignment="1">
      <alignment wrapText="1"/>
    </xf>
    <xf fontId="11" fillId="8" borderId="20" numFmtId="0" xfId="0" applyFont="1" applyFill="1" applyBorder="1" applyAlignment="1">
      <alignment horizontal="center" vertical="center" wrapText="1"/>
    </xf>
    <xf fontId="11" fillId="8" borderId="12" numFmtId="0" xfId="0" applyFont="1" applyFill="1" applyBorder="1" applyAlignment="1">
      <alignment horizontal="center" vertical="center" wrapText="1"/>
    </xf>
    <xf fontId="12" fillId="0" borderId="12" numFmtId="0" xfId="0" applyFont="1" applyBorder="1" applyAlignment="1">
      <alignment horizontal="center" wrapText="1"/>
    </xf>
    <xf fontId="12" fillId="0" borderId="12" numFmtId="4" xfId="0" applyNumberFormat="1" applyFont="1" applyBorder="1" applyAlignment="1">
      <alignment horizontal="center" vertical="center" wrapText="1"/>
    </xf>
    <xf fontId="12" fillId="4" borderId="12" numFmtId="4" xfId="0" applyNumberFormat="1" applyFont="1" applyFill="1" applyBorder="1" applyAlignment="1">
      <alignment horizontal="center" vertical="center" wrapText="1"/>
    </xf>
    <xf fontId="12" fillId="0" borderId="12" numFmtId="10" xfId="0" applyNumberFormat="1" applyFont="1" applyBorder="1" applyAlignment="1">
      <alignment horizontal="center" vertical="center" wrapText="1"/>
    </xf>
    <xf fontId="11" fillId="9" borderId="9" numFmtId="0" xfId="0" applyFont="1" applyFill="1" applyBorder="1" applyAlignment="1">
      <alignment horizontal="center" vertical="center" wrapText="1"/>
    </xf>
    <xf fontId="11" fillId="9" borderId="10" numFmtId="0" xfId="0" applyFont="1" applyFill="1" applyBorder="1" applyAlignment="1">
      <alignment horizontal="center" vertical="center" wrapText="1"/>
    </xf>
    <xf fontId="11" fillId="9" borderId="11" numFmtId="0" xfId="0" applyFont="1" applyFill="1" applyBorder="1" applyAlignment="1">
      <alignment horizontal="center" vertical="center" wrapText="1"/>
    </xf>
    <xf fontId="10" fillId="0" borderId="18" numFmtId="0" xfId="0" applyFont="1" applyBorder="1" applyAlignment="1">
      <alignment wrapText="1"/>
    </xf>
    <xf fontId="10" fillId="0" borderId="18" numFmtId="0" xfId="0" applyFont="1" applyBorder="1"/>
    <xf fontId="11" fillId="8" borderId="20" numFmtId="0" xfId="0" applyFont="1" applyFill="1" applyBorder="1" applyAlignment="1">
      <alignment horizontal="center" vertical="center"/>
    </xf>
    <xf fontId="11" fillId="8" borderId="12" numFmtId="0" xfId="0" applyFont="1" applyFill="1" applyBorder="1" applyAlignment="1">
      <alignment horizontal="center" vertical="center"/>
    </xf>
    <xf fontId="12" fillId="0" borderId="12" numFmtId="0" xfId="0" applyFont="1" applyBorder="1" applyAlignment="1">
      <alignment horizontal="center"/>
    </xf>
    <xf fontId="12" fillId="0" borderId="12" numFmtId="4" xfId="0" applyNumberFormat="1" applyFont="1" applyBorder="1" applyAlignment="1">
      <alignment horizontal="center" vertical="center"/>
    </xf>
    <xf fontId="12" fillId="4" borderId="12" numFmtId="4" xfId="0" applyNumberFormat="1" applyFont="1" applyFill="1" applyBorder="1" applyAlignment="1">
      <alignment horizontal="center" vertical="center"/>
    </xf>
    <xf fontId="12" fillId="0" borderId="12" numFmtId="10" xfId="0" applyNumberFormat="1" applyFont="1" applyBorder="1" applyAlignment="1">
      <alignment horizontal="center" vertical="center"/>
    </xf>
    <xf fontId="11" fillId="9" borderId="12" numFmtId="0" xfId="0" applyFont="1" applyFill="1" applyBorder="1" applyAlignment="1">
      <alignment horizontal="center" vertical="center"/>
    </xf>
    <xf fontId="0" fillId="0" borderId="12" numFmtId="0" xfId="0" applyBorder="1" applyAlignment="1">
      <alignment horizontal="center"/>
    </xf>
    <xf fontId="4" fillId="0" borderId="0" numFmtId="0" xfId="0" applyFont="1" applyAlignment="1">
      <alignment horizontal="center" vertical="center"/>
    </xf>
    <xf fontId="6" fillId="12" borderId="12" numFmtId="0" xfId="0" applyFont="1" applyFill="1" applyBorder="1" applyAlignment="1">
      <alignment horizontal="center"/>
    </xf>
    <xf fontId="0" fillId="0" borderId="12" numFmtId="0" xfId="0" applyBorder="1"/>
    <xf fontId="4" fillId="13" borderId="12" numFmtId="0" xfId="0" applyFont="1" applyFill="1" applyBorder="1" applyAlignment="1">
      <alignment horizontal="center" vertical="center" wrapText="1"/>
    </xf>
    <xf fontId="13" fillId="4" borderId="12" numFmtId="0" xfId="0" applyFont="1" applyFill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/>
    </xf>
    <xf fontId="6" fillId="0" borderId="12" numFmtId="0" xfId="0" applyFont="1" applyBorder="1" applyAlignment="1">
      <alignment horizontal="center" vertical="center"/>
    </xf>
    <xf fontId="6" fillId="12" borderId="12" numFmtId="0" xfId="0" applyFont="1" applyFill="1" applyBorder="1" applyAlignment="1">
      <alignment horizontal="center" vertical="center" wrapText="1"/>
    </xf>
    <xf fontId="6" fillId="12" borderId="12" numFmtId="0" xfId="0" applyFont="1" applyFill="1" applyBorder="1" applyAlignment="1">
      <alignment horizontal="center" vertical="center"/>
    </xf>
    <xf fontId="6" fillId="12" borderId="24" numFmtId="0" xfId="0" applyFont="1" applyFill="1" applyBorder="1" applyAlignment="1">
      <alignment horizontal="center" vertical="center" wrapText="1"/>
    </xf>
    <xf fontId="4" fillId="0" borderId="24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left" vertical="center" wrapText="1"/>
    </xf>
    <xf fontId="6" fillId="0" borderId="24" numFmtId="0" xfId="0" applyFont="1" applyBorder="1" applyAlignment="1">
      <alignment horizontal="center" vertical="center" wrapText="1"/>
    </xf>
    <xf fontId="14" fillId="14" borderId="12" numFmtId="4" xfId="0" applyNumberFormat="1" applyFont="1" applyFill="1" applyBorder="1" applyAlignment="1">
      <alignment horizontal="center" vertical="center" wrapText="1"/>
    </xf>
    <xf fontId="14" fillId="0" borderId="0" numFmtId="0" xfId="0" applyFont="1" applyAlignment="1">
      <alignment horizontal="left" vertical="center" wrapText="1"/>
    </xf>
    <xf fontId="4" fillId="0" borderId="20" numFmtId="0" xfId="0" applyFont="1" applyBorder="1" applyAlignment="1">
      <alignment horizontal="center" vertical="center" wrapText="1"/>
    </xf>
    <xf fontId="4" fillId="0" borderId="20" numFmtId="0" xfId="0" applyFont="1" applyBorder="1" applyAlignment="1">
      <alignment horizontal="left" vertical="center" wrapText="1"/>
    </xf>
    <xf fontId="4" fillId="4" borderId="20" numFmtId="167" xfId="0" applyNumberFormat="1" applyFont="1" applyFill="1" applyBorder="1" applyAlignment="1">
      <alignment horizontal="center" vertical="center" wrapText="1"/>
    </xf>
    <xf fontId="4" fillId="0" borderId="12" numFmtId="0" xfId="0" applyFont="1" applyBorder="1" applyAlignment="1">
      <alignment horizontal="center"/>
    </xf>
    <xf fontId="6" fillId="12" borderId="13" numFmtId="0" xfId="0" applyFont="1" applyFill="1" applyBorder="1" applyAlignment="1">
      <alignment horizontal="center" vertical="center" wrapText="1"/>
    </xf>
    <xf fontId="4" fillId="0" borderId="9" numFmtId="0" xfId="0" applyFont="1" applyBorder="1" applyAlignment="1">
      <alignment vertical="center" wrapText="1"/>
    </xf>
    <xf fontId="4" fillId="14" borderId="11" numFmtId="165" xfId="0" applyNumberFormat="1" applyFont="1" applyFill="1" applyBorder="1" applyAlignment="1">
      <alignment horizontal="center" vertical="center" wrapText="1"/>
    </xf>
    <xf fontId="4" fillId="0" borderId="12" numFmtId="9" xfId="0" applyNumberFormat="1" applyFont="1" applyBorder="1" applyAlignment="1">
      <alignment horizontal="center" vertical="center" wrapText="1"/>
    </xf>
    <xf fontId="4" fillId="0" borderId="11" numFmtId="165" xfId="0" applyNumberFormat="1" applyFont="1" applyBorder="1" applyAlignment="1">
      <alignment horizontal="center" vertical="center" wrapText="1"/>
    </xf>
    <xf fontId="4" fillId="0" borderId="0" numFmtId="10" xfId="0" applyNumberFormat="1" applyFont="1"/>
    <xf fontId="4" fillId="0" borderId="0" numFmtId="165" xfId="0" applyNumberFormat="1" applyFont="1" applyAlignment="1">
      <alignment horizontal="center" vertical="center" wrapText="1"/>
    </xf>
    <xf fontId="4" fillId="12" borderId="12" numFmtId="0" xfId="0" applyFont="1" applyFill="1" applyBorder="1" applyAlignment="1">
      <alignment horizontal="center" vertical="center" wrapText="1"/>
    </xf>
    <xf fontId="6" fillId="12" borderId="12" numFmtId="165" xfId="0" applyNumberFormat="1" applyFont="1" applyFill="1" applyBorder="1" applyAlignment="1">
      <alignment horizontal="center" vertical="center" wrapText="1"/>
    </xf>
    <xf fontId="4" fillId="12" borderId="9" numFmtId="0" xfId="0" applyFont="1" applyFill="1" applyBorder="1" applyAlignment="1">
      <alignment horizontal="left" vertical="center" wrapText="1"/>
    </xf>
    <xf fontId="4" fillId="12" borderId="10" numFmtId="0" xfId="0" applyFont="1" applyFill="1" applyBorder="1" applyAlignment="1">
      <alignment horizontal="left" vertical="center" wrapText="1"/>
    </xf>
    <xf fontId="4" fillId="12" borderId="11" numFmtId="0" xfId="0" applyFont="1" applyFill="1" applyBorder="1" applyAlignment="1">
      <alignment horizontal="left" vertical="center" wrapText="1"/>
    </xf>
    <xf fontId="6" fillId="12" borderId="9" numFmtId="0" xfId="0" applyFont="1" applyFill="1" applyBorder="1" applyAlignment="1">
      <alignment horizontal="left" vertical="center" wrapText="1"/>
    </xf>
    <xf fontId="4" fillId="0" borderId="12" numFmtId="10" xfId="0" applyNumberFormat="1" applyFont="1" applyBorder="1" applyAlignment="1">
      <alignment horizontal="center" vertical="center" wrapText="1"/>
    </xf>
    <xf fontId="4" fillId="0" borderId="0" numFmtId="168" xfId="0" applyNumberFormat="1" applyFont="1"/>
    <xf fontId="6" fillId="12" borderId="9" numFmtId="0" xfId="0" applyFont="1" applyFill="1" applyBorder="1" applyAlignment="1">
      <alignment horizontal="center" vertical="center" wrapText="1"/>
    </xf>
    <xf fontId="6" fillId="12" borderId="12" numFmtId="10" xfId="0" applyNumberFormat="1" applyFont="1" applyFill="1" applyBorder="1" applyAlignment="1">
      <alignment horizontal="center" vertical="center" wrapText="1"/>
    </xf>
    <xf fontId="6" fillId="12" borderId="11" numFmtId="165" xfId="0" applyNumberFormat="1" applyFont="1" applyFill="1" applyBorder="1" applyAlignment="1">
      <alignment horizontal="center" vertical="center" wrapText="1"/>
    </xf>
    <xf fontId="6" fillId="12" borderId="10" numFmtId="0" xfId="0" applyFont="1" applyFill="1" applyBorder="1" applyAlignment="1">
      <alignment horizontal="left" vertical="center" wrapText="1"/>
    </xf>
    <xf fontId="6" fillId="12" borderId="11" numFmtId="0" xfId="0" applyFont="1" applyFill="1" applyBorder="1" applyAlignment="1">
      <alignment horizontal="left" vertical="center" wrapText="1"/>
    </xf>
    <xf fontId="4" fillId="0" borderId="0" numFmtId="4" xfId="0" applyNumberFormat="1" applyFont="1" applyAlignment="1">
      <alignment horizontal="center" vertical="center"/>
    </xf>
    <xf fontId="4" fillId="4" borderId="12" numFmtId="10" xfId="0" applyNumberFormat="1" applyFont="1" applyFill="1" applyBorder="1" applyAlignment="1">
      <alignment horizontal="center" vertical="center" wrapText="1"/>
    </xf>
    <xf fontId="4" fillId="0" borderId="0" numFmtId="169" xfId="0" applyNumberFormat="1" applyFont="1"/>
    <xf fontId="4" fillId="0" borderId="0" numFmtId="4" xfId="0" applyNumberFormat="1" applyFont="1"/>
    <xf fontId="4" fillId="0" borderId="11" numFmtId="170" xfId="0" applyNumberFormat="1" applyFont="1" applyBorder="1" applyAlignment="1">
      <alignment horizontal="center" vertical="center" wrapText="1"/>
    </xf>
    <xf fontId="5" fillId="0" borderId="0" numFmtId="171" xfId="0" applyNumberFormat="1" applyFont="1" applyAlignment="1">
      <alignment horizontal="left" vertical="center"/>
    </xf>
    <xf fontId="15" fillId="0" borderId="0" numFmtId="165" xfId="0" applyNumberFormat="1" applyFont="1" applyAlignment="1">
      <alignment horizontal="left" vertical="center"/>
    </xf>
    <xf fontId="15" fillId="0" borderId="0" numFmtId="0" xfId="0" applyFont="1" applyAlignment="1">
      <alignment horizontal="left" vertical="center"/>
    </xf>
    <xf fontId="4" fillId="5" borderId="12" numFmtId="0" xfId="0" applyFont="1" applyFill="1" applyBorder="1" applyAlignment="1">
      <alignment horizontal="center" vertical="center" wrapText="1"/>
    </xf>
    <xf fontId="4" fillId="5" borderId="9" numFmtId="0" xfId="0" applyFont="1" applyFill="1" applyBorder="1" applyAlignment="1">
      <alignment vertical="center" wrapText="1"/>
    </xf>
    <xf fontId="4" fillId="5" borderId="11" numFmtId="165" xfId="0" applyNumberFormat="1" applyFont="1" applyFill="1" applyBorder="1" applyAlignment="1">
      <alignment horizontal="center" vertical="center" wrapText="1"/>
    </xf>
    <xf fontId="4" fillId="5" borderId="20" numFmtId="0" xfId="0" applyFont="1" applyFill="1" applyBorder="1" applyAlignment="1">
      <alignment horizontal="center" vertical="center" wrapText="1"/>
    </xf>
    <xf fontId="4" fillId="5" borderId="23" numFmtId="165" xfId="0" applyNumberFormat="1" applyFont="1" applyFill="1" applyBorder="1" applyAlignment="1">
      <alignment horizontal="center" vertical="center" wrapText="1"/>
    </xf>
    <xf fontId="6" fillId="12" borderId="20" numFmtId="0" xfId="0" applyFont="1" applyFill="1" applyBorder="1" applyAlignment="1">
      <alignment horizontal="center" vertical="center" wrapText="1"/>
    </xf>
    <xf fontId="6" fillId="12" borderId="20" numFmtId="165" xfId="0" applyNumberFormat="1" applyFont="1" applyFill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0" numFmtId="165" xfId="0" applyNumberFormat="1" applyFont="1" applyAlignment="1">
      <alignment horizontal="center" vertical="center"/>
    </xf>
    <xf fontId="4" fillId="0" borderId="9" numFmtId="0" xfId="0" applyFont="1" applyBorder="1" applyAlignment="1">
      <alignment horizontal="left" vertical="center" wrapText="1"/>
    </xf>
    <xf fontId="0" fillId="0" borderId="0" numFmtId="165" xfId="0" applyNumberFormat="1" applyAlignment="1">
      <alignment horizontal="center" vertical="center"/>
    </xf>
    <xf fontId="4" fillId="0" borderId="0" numFmtId="10" xfId="0" applyNumberFormat="1" applyFont="1" applyAlignment="1">
      <alignment horizontal="center" vertical="center"/>
    </xf>
    <xf fontId="6" fillId="12" borderId="24" numFmtId="10" xfId="0" applyNumberFormat="1" applyFont="1" applyFill="1" applyBorder="1" applyAlignment="1">
      <alignment horizontal="center" vertical="center" wrapText="1"/>
    </xf>
    <xf fontId="16" fillId="0" borderId="0" numFmtId="0" xfId="0" applyFont="1" applyAlignment="1">
      <alignment horizontal="center" vertical="center" wrapText="1"/>
    </xf>
    <xf fontId="4" fillId="0" borderId="0" numFmtId="172" xfId="0" applyNumberFormat="1" applyFont="1"/>
    <xf fontId="4" fillId="0" borderId="0" numFmtId="173" xfId="0" applyNumberFormat="1" applyFont="1"/>
    <xf fontId="4" fillId="0" borderId="0" numFmtId="173" xfId="0" applyNumberFormat="1" applyFont="1" applyAlignment="1">
      <alignment horizontal="center" vertical="center"/>
    </xf>
    <xf fontId="4" fillId="0" borderId="0" numFmtId="168" xfId="0" applyNumberFormat="1" applyFont="1" applyAlignment="1">
      <alignment horizontal="center" vertical="center"/>
    </xf>
    <xf fontId="4" fillId="0" borderId="0" numFmtId="9" xfId="0" applyNumberFormat="1" applyFont="1"/>
    <xf fontId="4" fillId="4" borderId="12" numFmtId="172" xfId="0" applyNumberFormat="1" applyFont="1" applyFill="1" applyBorder="1" applyAlignment="1">
      <alignment horizontal="center" vertical="center" wrapText="1"/>
    </xf>
    <xf fontId="4" fillId="0" borderId="12" numFmtId="172" xfId="0" applyNumberFormat="1" applyFont="1" applyBorder="1" applyAlignment="1">
      <alignment horizontal="center" vertical="center" wrapText="1"/>
    </xf>
    <xf fontId="4" fillId="0" borderId="20" numFmtId="0" xfId="0" applyFont="1" applyBorder="1" applyAlignment="1">
      <alignment horizontal="center"/>
    </xf>
    <xf fontId="6" fillId="12" borderId="24" numFmtId="0" xfId="0" applyFont="1" applyFill="1" applyBorder="1" applyAlignment="1">
      <alignment vertical="center" wrapText="1"/>
    </xf>
    <xf fontId="6" fillId="12" borderId="25" numFmtId="0" xfId="0" applyFont="1" applyFill="1" applyBorder="1" applyAlignment="1">
      <alignment horizontal="center" vertical="center" wrapText="1"/>
    </xf>
    <xf fontId="4" fillId="0" borderId="25" numFmtId="0" xfId="0" applyFont="1" applyBorder="1" applyAlignment="1">
      <alignment vertical="center" wrapText="1"/>
    </xf>
    <xf fontId="4" fillId="4" borderId="24" numFmtId="10" xfId="0" applyNumberFormat="1" applyFont="1" applyFill="1" applyBorder="1" applyAlignment="1">
      <alignment horizontal="center" vertical="center" wrapText="1"/>
    </xf>
    <xf fontId="4" fillId="0" borderId="20" numFmtId="0" xfId="0" applyFont="1" applyBorder="1" applyAlignment="1">
      <alignment vertical="center" wrapText="1"/>
    </xf>
    <xf fontId="4" fillId="0" borderId="20" numFmtId="10" xfId="0" applyNumberFormat="1" applyFont="1" applyBorder="1" applyAlignment="1">
      <alignment horizontal="center" vertical="center" wrapText="1"/>
    </xf>
    <xf fontId="4" fillId="0" borderId="23" numFmtId="0" xfId="0" applyFont="1" applyBorder="1" applyAlignment="1">
      <alignment horizontal="center" vertical="center" wrapText="1"/>
    </xf>
    <xf fontId="4" fillId="0" borderId="19" numFmtId="0" xfId="0" applyFont="1" applyBorder="1" applyAlignment="1">
      <alignment vertical="center" wrapText="1"/>
    </xf>
    <xf fontId="4" fillId="0" borderId="13" numFmtId="10" xfId="0" applyNumberFormat="1" applyFont="1" applyBorder="1" applyAlignment="1">
      <alignment horizontal="center" vertical="center" wrapText="1"/>
    </xf>
    <xf fontId="6" fillId="15" borderId="12" numFmtId="0" xfId="0" applyFont="1" applyFill="1" applyBorder="1" applyAlignment="1">
      <alignment horizontal="center" vertical="center" wrapText="1"/>
    </xf>
    <xf fontId="6" fillId="16" borderId="11" numFmtId="165" xfId="0" applyNumberFormat="1" applyFont="1" applyFill="1" applyBorder="1" applyAlignment="1">
      <alignment horizontal="center" vertical="center" wrapText="1"/>
    </xf>
    <xf fontId="4" fillId="0" borderId="0" numFmtId="172" xfId="0" applyNumberFormat="1" applyFont="1" applyAlignment="1">
      <alignment horizontal="center" vertical="center"/>
    </xf>
    <xf fontId="4" fillId="12" borderId="24" numFmtId="0" xfId="0" applyFont="1" applyFill="1" applyBorder="1" applyAlignment="1">
      <alignment vertical="center" wrapText="1"/>
    </xf>
    <xf fontId="4" fillId="12" borderId="24" numFmtId="0" xfId="0" applyFont="1" applyFill="1" applyBorder="1" applyAlignment="1">
      <alignment horizontal="center" vertical="center" wrapText="1"/>
    </xf>
    <xf fontId="4" fillId="0" borderId="0" numFmtId="166" xfId="0" applyNumberFormat="1" applyFont="1" applyAlignment="1">
      <alignment horizontal="center"/>
    </xf>
    <xf fontId="4" fillId="0" borderId="0" numFmtId="0" xfId="0" applyFont="1" applyAlignment="1">
      <alignment horizontal="center"/>
    </xf>
    <xf fontId="4" fillId="4" borderId="12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left"/>
    </xf>
    <xf fontId="4" fillId="0" borderId="0" numFmtId="0" xfId="0" applyFont="1" applyAlignment="1">
      <alignment horizontal="left" vertical="center"/>
    </xf>
    <xf fontId="12" fillId="0" borderId="9" numFmtId="0" xfId="0" applyFont="1" applyBorder="1" applyAlignment="1">
      <alignment vertical="center" wrapText="1"/>
    </xf>
    <xf fontId="4" fillId="12" borderId="9" numFmtId="0" xfId="0" applyFont="1" applyFill="1" applyBorder="1" applyAlignment="1">
      <alignment horizontal="center" vertical="center" wrapText="1"/>
    </xf>
    <xf fontId="4" fillId="12" borderId="10" numFmtId="0" xfId="0" applyFont="1" applyFill="1" applyBorder="1" applyAlignment="1">
      <alignment horizontal="center" vertical="center" wrapText="1"/>
    </xf>
    <xf fontId="4" fillId="12" borderId="11" numFmtId="0" xfId="0" applyFont="1" applyFill="1" applyBorder="1" applyAlignment="1">
      <alignment horizontal="center" vertical="center" wrapText="1"/>
    </xf>
    <xf fontId="4" fillId="5" borderId="21" numFmtId="0" xfId="0" applyFont="1" applyFill="1" applyBorder="1" applyAlignment="1">
      <alignment vertical="center" wrapText="1"/>
    </xf>
    <xf fontId="4" fillId="4" borderId="20" numFmtId="165" xfId="0" applyNumberFormat="1" applyFont="1" applyFill="1" applyBorder="1" applyAlignment="1">
      <alignment horizontal="center" vertical="center" wrapText="1"/>
    </xf>
    <xf fontId="4" fillId="5" borderId="20" numFmtId="165" xfId="0" applyNumberFormat="1" applyFont="1" applyFill="1" applyBorder="1" applyAlignment="1">
      <alignment horizontal="center" vertical="center" wrapText="1"/>
    </xf>
    <xf fontId="4" fillId="12" borderId="21" numFmtId="0" xfId="0" applyFont="1" applyFill="1" applyBorder="1" applyAlignment="1">
      <alignment horizontal="left" vertical="center" wrapText="1"/>
    </xf>
    <xf fontId="4" fillId="12" borderId="22" numFmtId="0" xfId="0" applyFont="1" applyFill="1" applyBorder="1" applyAlignment="1">
      <alignment horizontal="left" vertical="center" wrapText="1"/>
    </xf>
    <xf fontId="4" fillId="12" borderId="23" numFmtId="0" xfId="0" applyFont="1" applyFill="1" applyBorder="1" applyAlignment="1">
      <alignment horizontal="left" vertical="center" wrapText="1"/>
    </xf>
    <xf fontId="0" fillId="0" borderId="0" numFmtId="174" xfId="0" applyNumberFormat="1"/>
    <xf fontId="4" fillId="12" borderId="9" numFmtId="174" xfId="0" applyNumberFormat="1" applyFont="1" applyFill="1" applyBorder="1" applyAlignment="1">
      <alignment horizontal="left" vertical="center" wrapText="1"/>
    </xf>
    <xf fontId="4" fillId="12" borderId="10" numFmtId="174" xfId="0" applyNumberFormat="1" applyFont="1" applyFill="1" applyBorder="1" applyAlignment="1">
      <alignment horizontal="left" vertical="center" wrapText="1"/>
    </xf>
    <xf fontId="4" fillId="12" borderId="11" numFmtId="174" xfId="0" applyNumberFormat="1" applyFont="1" applyFill="1" applyBorder="1" applyAlignment="1">
      <alignment horizontal="left" vertical="center" wrapText="1"/>
    </xf>
    <xf fontId="4" fillId="0" borderId="0" numFmtId="174" xfId="0" applyNumberFormat="1" applyFont="1" applyAlignment="1">
      <alignment horizontal="left" vertical="center"/>
    </xf>
    <xf fontId="4" fillId="0" borderId="0" numFmtId="174" xfId="0" applyNumberFormat="1" applyFont="1"/>
    <xf fontId="4" fillId="5" borderId="20" numFmtId="0" xfId="0" applyFont="1" applyFill="1" applyBorder="1" applyAlignment="1">
      <alignment vertical="center" wrapText="1"/>
    </xf>
    <xf fontId="4" fillId="12" borderId="21" numFmtId="174" xfId="0" applyNumberFormat="1" applyFont="1" applyFill="1" applyBorder="1" applyAlignment="1">
      <alignment horizontal="left" vertical="center" wrapText="1"/>
    </xf>
    <xf fontId="4" fillId="12" borderId="26" numFmtId="174" xfId="0" applyNumberFormat="1" applyFont="1" applyFill="1" applyBorder="1" applyAlignment="1">
      <alignment horizontal="left" vertical="center" wrapText="1"/>
    </xf>
    <xf fontId="4" fillId="12" borderId="27" numFmtId="0" xfId="0" applyFont="1" applyFill="1" applyBorder="1" applyAlignment="1">
      <alignment horizontal="left" vertical="center" wrapText="1"/>
    </xf>
    <xf fontId="4" fillId="12" borderId="28" numFmtId="0" xfId="0" applyFont="1" applyFill="1" applyBorder="1" applyAlignment="1">
      <alignment horizontal="left" vertical="center" wrapText="1"/>
    </xf>
    <xf fontId="4" fillId="0" borderId="24" numFmtId="0" xfId="0" applyFont="1" applyBorder="1" applyAlignment="1">
      <alignment horizontal="center"/>
    </xf>
    <xf fontId="4" fillId="0" borderId="0" numFmtId="166" xfId="0" applyNumberFormat="1" applyFont="1" applyAlignment="1">
      <alignment horizontal="center" vertical="center"/>
    </xf>
    <xf fontId="4" fillId="0" borderId="0" numFmtId="172" xfId="0" applyNumberFormat="1" applyFont="1" applyAlignment="1">
      <alignment horizontal="center"/>
    </xf>
    <xf fontId="14" fillId="0" borderId="0" numFmtId="0" xfId="0" applyFont="1" applyAlignment="1">
      <alignment horizontal="center" vertical="center" wrapText="1"/>
    </xf>
    <xf fontId="4" fillId="17" borderId="12" numFmtId="9" xfId="0" applyNumberFormat="1" applyFont="1" applyFill="1" applyBorder="1" applyAlignment="1">
      <alignment horizontal="center" vertical="center" wrapText="1"/>
    </xf>
    <xf fontId="4" fillId="17" borderId="11" numFmtId="165" xfId="0" applyNumberFormat="1" applyFont="1" applyFill="1" applyBorder="1" applyAlignment="1">
      <alignment horizontal="center" vertical="center" wrapText="1"/>
    </xf>
    <xf fontId="4" fillId="0" borderId="0" numFmtId="4" xfId="0" applyNumberFormat="1" applyFont="1" applyAlignment="1">
      <alignment horizontal="center"/>
    </xf>
    <xf fontId="4" fillId="13" borderId="0" numFmtId="0" xfId="0" applyFont="1" applyFill="1" applyAlignment="1">
      <alignment horizontal="center" wrapText="1"/>
    </xf>
    <xf fontId="0" fillId="0" borderId="0" numFmtId="0" xfId="0" applyAlignment="1">
      <alignment horizontal="left"/>
    </xf>
    <xf fontId="4" fillId="0" borderId="0" numFmtId="10" xfId="0" applyNumberFormat="1" applyFont="1" applyAlignment="1">
      <alignment horizontal="left"/>
    </xf>
    <xf fontId="4" fillId="0" borderId="0" numFmtId="168" xfId="0" applyNumberFormat="1" applyFont="1" applyAlignment="1">
      <alignment horizontal="left"/>
    </xf>
    <xf fontId="17" fillId="0" borderId="0" numFmtId="0" xfId="0" applyFont="1" applyAlignment="1">
      <alignment horizontal="center" vertical="center" wrapText="1"/>
    </xf>
    <xf fontId="4" fillId="14" borderId="12" numFmtId="171" xfId="0" applyNumberFormat="1" applyFont="1" applyFill="1" applyBorder="1" applyAlignment="1">
      <alignment horizontal="center" vertical="center" wrapText="1"/>
    </xf>
    <xf fontId="14" fillId="0" borderId="0" numFmtId="0" xfId="0" applyFont="1" applyAlignment="1">
      <alignment vertical="center" wrapText="1"/>
    </xf>
    <xf fontId="4" fillId="4" borderId="11" numFmtId="165" xfId="0" applyNumberFormat="1" applyFont="1" applyFill="1" applyBorder="1" applyAlignment="1">
      <alignment horizontal="center" vertical="center" wrapText="1"/>
    </xf>
    <xf fontId="12" fillId="5" borderId="20" numFmtId="0" xfId="0" applyFont="1" applyFill="1" applyBorder="1" applyAlignment="1">
      <alignment vertical="center" wrapText="1"/>
    </xf>
    <xf fontId="4" fillId="4" borderId="20" numFmtId="9" xfId="0" applyNumberFormat="1" applyFont="1" applyFill="1" applyBorder="1" applyAlignment="1">
      <alignment horizontal="center" vertical="center" wrapText="1"/>
    </xf>
    <xf fontId="4" fillId="12" borderId="26" numFmtId="0" xfId="0" applyFont="1" applyFill="1" applyBorder="1" applyAlignment="1">
      <alignment horizontal="left" vertical="center" wrapText="1"/>
    </xf>
    <xf fontId="4" fillId="5" borderId="12" numFmtId="10" xfId="0" applyNumberFormat="1" applyFont="1" applyFill="1" applyBorder="1" applyAlignment="1">
      <alignment horizontal="center" vertical="center" wrapText="1"/>
    </xf>
    <xf fontId="14" fillId="14" borderId="11" numFmtId="165" xfId="0" applyNumberFormat="1" applyFont="1" applyFill="1" applyBorder="1" applyAlignment="1">
      <alignment horizontal="center" vertical="center" wrapText="1"/>
    </xf>
    <xf fontId="6" fillId="16" borderId="12" numFmtId="0" xfId="0" applyFont="1" applyFill="1" applyBorder="1" applyAlignment="1">
      <alignment horizontal="center" vertical="center" wrapText="1"/>
    </xf>
    <xf fontId="6" fillId="16" borderId="9" numFmtId="0" xfId="0" applyFont="1" applyFill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4" fillId="18" borderId="12" numFmtId="175" xfId="0" applyNumberFormat="1" applyFont="1" applyFill="1" applyBorder="1" applyAlignment="1">
      <alignment horizontal="center" vertical="center" wrapText="1"/>
    </xf>
    <xf fontId="4" fillId="0" borderId="0" numFmtId="176" xfId="0" applyNumberFormat="1" applyFont="1" applyAlignment="1">
      <alignment horizontal="center" vertical="center" wrapText="1"/>
    </xf>
    <xf fontId="4" fillId="0" borderId="29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18" borderId="12" numFmtId="165" xfId="0" applyNumberFormat="1" applyFont="1" applyFill="1" applyBorder="1" applyAlignment="1">
      <alignment horizontal="center" vertical="center" wrapText="1"/>
    </xf>
    <xf fontId="6" fillId="19" borderId="12" numFmtId="0" xfId="0" applyFont="1" applyFill="1" applyBorder="1" applyAlignment="1">
      <alignment horizontal="center"/>
    </xf>
    <xf fontId="6" fillId="19" borderId="12" numFmtId="165" xfId="0" applyNumberFormat="1" applyFont="1" applyFill="1" applyBorder="1" applyAlignment="1">
      <alignment horizontal="center" vertical="center" wrapText="1"/>
    </xf>
    <xf fontId="4" fillId="14" borderId="12" numFmtId="175" xfId="0" applyNumberFormat="1" applyFont="1" applyFill="1" applyBorder="1" applyAlignment="1">
      <alignment horizontal="center" vertical="center" wrapText="1"/>
    </xf>
    <xf fontId="4" fillId="14" borderId="12" numFmtId="165" xfId="0" applyNumberFormat="1" applyFont="1" applyFill="1" applyBorder="1" applyAlignment="1">
      <alignment horizontal="center" vertical="center" wrapText="1"/>
    </xf>
    <xf fontId="0" fillId="0" borderId="0" numFmtId="0" xfId="0" applyAlignment="1">
      <alignment horizontal="center"/>
    </xf>
    <xf fontId="6" fillId="16" borderId="30" numFmtId="0" xfId="0" applyFont="1" applyFill="1" applyBorder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6" fillId="4" borderId="20" numFmtId="0" xfId="0" applyFont="1" applyFill="1" applyBorder="1" applyAlignment="1">
      <alignment horizontal="center" vertical="center" wrapText="1"/>
    </xf>
    <xf fontId="6" fillId="16" borderId="17" numFmtId="0" xfId="0" applyFont="1" applyFill="1" applyBorder="1" applyAlignment="1">
      <alignment horizontal="center" vertical="center" wrapText="1"/>
    </xf>
    <xf fontId="6" fillId="6" borderId="17" numFmtId="0" xfId="0" applyFont="1" applyFill="1" applyBorder="1" applyAlignment="1">
      <alignment horizontal="center" vertical="center" wrapText="1"/>
    </xf>
    <xf fontId="4" fillId="6" borderId="17" numFmtId="0" xfId="0" applyFont="1" applyFill="1" applyBorder="1" applyAlignment="1">
      <alignment horizontal="center" vertical="center" wrapText="1"/>
    </xf>
    <xf fontId="4" fillId="0" borderId="17" numFmtId="0" xfId="0" applyFont="1" applyBorder="1" applyAlignment="1">
      <alignment horizontal="center" vertical="center" wrapText="1"/>
    </xf>
    <xf fontId="4" fillId="6" borderId="17" numFmtId="177" xfId="0" applyNumberFormat="1" applyFont="1" applyFill="1" applyBorder="1" applyAlignment="1">
      <alignment horizontal="center" vertical="center" wrapText="1"/>
    </xf>
    <xf fontId="6" fillId="0" borderId="17" numFmtId="166" xfId="0" applyNumberFormat="1" applyFont="1" applyBorder="1" applyAlignment="1">
      <alignment horizontal="center" vertical="center"/>
    </xf>
    <xf fontId="6" fillId="16" borderId="24" numFmtId="0" xfId="0" applyFont="1" applyFill="1" applyBorder="1" applyAlignment="1">
      <alignment horizontal="center" vertical="center" wrapText="1"/>
    </xf>
    <xf fontId="6" fillId="16" borderId="24" numFmtId="166" xfId="0" applyNumberFormat="1" applyFont="1" applyFill="1" applyBorder="1"/>
    <xf fontId="6" fillId="16" borderId="12" numFmtId="166" xfId="0" applyNumberFormat="1" applyFont="1" applyFill="1" applyBorder="1"/>
    <xf fontId="6" fillId="4" borderId="12" numFmtId="0" xfId="0" applyFont="1" applyFill="1" applyBorder="1" applyAlignment="1">
      <alignment horizontal="center" vertical="center" wrapText="1"/>
    </xf>
    <xf fontId="4" fillId="20" borderId="0" numFmtId="0" xfId="0" applyFont="1" applyFill="1" applyAlignment="1">
      <alignment horizontal="center" vertical="center" wrapText="1"/>
    </xf>
    <xf fontId="4" fillId="20" borderId="0" numFmtId="177" xfId="0" applyNumberFormat="1" applyFont="1" applyFill="1" applyAlignment="1">
      <alignment horizontal="center" vertical="center" wrapText="1"/>
    </xf>
    <xf fontId="6" fillId="0" borderId="12" numFmtId="166" xfId="0" applyNumberFormat="1" applyFont="1" applyBorder="1" applyAlignment="1">
      <alignment vertical="center"/>
    </xf>
    <xf fontId="4" fillId="0" borderId="0" numFmtId="0" xfId="0" applyFont="1" applyAlignment="1">
      <alignment horizontal="center" vertical="center" wrapText="1"/>
    </xf>
    <xf fontId="4" fillId="0" borderId="0" numFmtId="177" xfId="0" applyNumberFormat="1" applyFont="1" applyAlignment="1">
      <alignment horizontal="center" vertical="center" wrapText="1"/>
    </xf>
    <xf fontId="18" fillId="16" borderId="30" numFmtId="0" xfId="0" applyFont="1" applyFill="1" applyBorder="1" applyAlignment="1">
      <alignment horizontal="center" vertical="center" wrapText="1"/>
    </xf>
    <xf fontId="19" fillId="0" borderId="0" numFmtId="0" xfId="0" applyFont="1" applyAlignment="1">
      <alignment horizontal="center" vertical="center" wrapText="1"/>
    </xf>
    <xf fontId="19" fillId="0" borderId="0" numFmtId="0" xfId="0" applyFont="1" applyAlignment="1">
      <alignment vertical="center" wrapText="1"/>
    </xf>
    <xf fontId="18" fillId="0" borderId="0" numFmtId="0" xfId="0" applyFont="1" applyAlignment="1">
      <alignment horizontal="center" vertical="center" wrapText="1"/>
    </xf>
    <xf fontId="18" fillId="4" borderId="20" numFmtId="0" xfId="0" applyFont="1" applyFill="1" applyBorder="1" applyAlignment="1">
      <alignment horizontal="center" vertical="center" wrapText="1"/>
    </xf>
    <xf fontId="18" fillId="6" borderId="17" numFmtId="0" xfId="0" applyFont="1" applyFill="1" applyBorder="1" applyAlignment="1">
      <alignment horizontal="center" vertical="center" wrapText="1"/>
    </xf>
    <xf fontId="6" fillId="6" borderId="17" numFmtId="166" xfId="0" applyNumberFormat="1" applyFont="1" applyFill="1" applyBorder="1" applyAlignment="1">
      <alignment horizontal="center" vertical="center"/>
    </xf>
    <xf fontId="18" fillId="16" borderId="24" numFmtId="0" xfId="0" applyFont="1" applyFill="1" applyBorder="1" applyAlignment="1">
      <alignment horizontal="center" vertical="center" wrapText="1"/>
    </xf>
    <xf fontId="18" fillId="16" borderId="24" numFmtId="166" xfId="0" applyNumberFormat="1" applyFont="1" applyFill="1" applyBorder="1" applyAlignment="1">
      <alignment horizontal="center" vertical="center" wrapText="1"/>
    </xf>
    <xf fontId="18" fillId="16" borderId="12" numFmtId="0" xfId="0" applyFont="1" applyFill="1" applyBorder="1" applyAlignment="1">
      <alignment horizontal="center" vertical="center" wrapText="1"/>
    </xf>
    <xf fontId="18" fillId="16" borderId="12" numFmtId="166" xfId="0" applyNumberFormat="1" applyFont="1" applyFill="1" applyBorder="1" applyAlignment="1">
      <alignment horizontal="center" vertical="center" wrapText="1"/>
    </xf>
    <xf fontId="20" fillId="0" borderId="0" numFmtId="0" xfId="0" applyFont="1" applyAlignment="1">
      <alignment vertical="center" wrapText="1"/>
    </xf>
    <xf fontId="18" fillId="4" borderId="12" numFmtId="0" xfId="0" applyFont="1" applyFill="1" applyBorder="1" applyAlignment="1">
      <alignment horizontal="center" vertical="center" wrapText="1"/>
    </xf>
    <xf fontId="18" fillId="16" borderId="13" numFmtId="0" xfId="0" applyFont="1" applyFill="1" applyBorder="1" applyAlignment="1">
      <alignment horizontal="center" vertical="center" wrapText="1"/>
    </xf>
    <xf fontId="18" fillId="16" borderId="20" numFmtId="0" xfId="0" applyFont="1" applyFill="1" applyBorder="1" applyAlignment="1">
      <alignment horizontal="center" vertical="center" wrapText="1"/>
    </xf>
    <xf fontId="6" fillId="6" borderId="17" numFmtId="166" xfId="0" applyNumberFormat="1" applyFont="1" applyFill="1" applyBorder="1" applyAlignment="1">
      <alignment horizontal="center" vertical="center" wrapText="1"/>
    </xf>
    <xf fontId="18" fillId="6" borderId="17" numFmtId="166" xfId="0" applyNumberFormat="1" applyFont="1" applyFill="1" applyBorder="1" applyAlignment="1">
      <alignment horizontal="center" vertical="center" wrapText="1"/>
    </xf>
    <xf fontId="20" fillId="0" borderId="0" numFmtId="0" xfId="0" applyFont="1" applyAlignment="1">
      <alignment horizontal="center" vertical="center" wrapText="1"/>
    </xf>
    <xf fontId="19" fillId="0" borderId="0" numFmtId="166" xfId="0" applyNumberFormat="1" applyFont="1" applyAlignment="1">
      <alignment horizontal="center" vertical="center" wrapText="1"/>
    </xf>
    <xf fontId="18" fillId="16" borderId="25" numFmtId="166" xfId="0" applyNumberFormat="1" applyFont="1" applyFill="1" applyBorder="1" applyAlignment="1">
      <alignment horizontal="center" vertical="center" wrapText="1"/>
    </xf>
    <xf fontId="18" fillId="0" borderId="9" numFmtId="0" xfId="0" applyFont="1" applyBorder="1" applyAlignment="1">
      <alignment horizontal="center" vertical="center" wrapText="1"/>
    </xf>
    <xf fontId="18" fillId="0" borderId="11" numFmtId="166" xfId="0" applyNumberFormat="1" applyFont="1" applyBorder="1" applyAlignment="1">
      <alignment horizontal="center" vertical="center" wrapText="1"/>
    </xf>
    <xf fontId="18" fillId="16" borderId="11" numFmtId="166" xfId="0" applyNumberFormat="1" applyFont="1" applyFill="1" applyBorder="1" applyAlignment="1">
      <alignment horizontal="center" vertical="center" wrapText="1"/>
    </xf>
    <xf fontId="18" fillId="4" borderId="9" numFmtId="0" xfId="0" applyFont="1" applyFill="1" applyBorder="1" applyAlignment="1">
      <alignment horizontal="center" vertical="center" wrapText="1"/>
    </xf>
    <xf fontId="18" fillId="4" borderId="10" numFmtId="0" xfId="0" applyFont="1" applyFill="1" applyBorder="1" applyAlignment="1">
      <alignment horizontal="center" vertical="center" wrapText="1"/>
    </xf>
    <xf fontId="18" fillId="4" borderId="11" numFmtId="0" xfId="0" applyFont="1" applyFill="1" applyBorder="1" applyAlignment="1">
      <alignment horizontal="center" vertical="center" wrapText="1"/>
    </xf>
    <xf fontId="18" fillId="16" borderId="31" numFmtId="0" xfId="0" applyFont="1" applyFill="1" applyBorder="1" applyAlignment="1">
      <alignment horizontal="center" vertical="center" wrapText="1"/>
    </xf>
    <xf fontId="18" fillId="0" borderId="32" numFmtId="0" xfId="0" applyFont="1" applyBorder="1" applyAlignment="1">
      <alignment horizontal="center" vertical="center" wrapText="1"/>
    </xf>
    <xf fontId="18" fillId="0" borderId="33" numFmtId="166" xfId="0" applyNumberFormat="1" applyFont="1" applyBorder="1" applyAlignment="1">
      <alignment horizontal="center" vertical="center" wrapText="1"/>
    </xf>
    <xf fontId="18" fillId="16" borderId="9" numFmtId="0" xfId="0" applyFont="1" applyFill="1" applyBorder="1" applyAlignment="1">
      <alignment horizontal="center" vertical="center" wrapText="1"/>
    </xf>
    <xf fontId="18" fillId="16" borderId="18" numFmtId="0" xfId="0" applyFont="1" applyFill="1" applyBorder="1" applyAlignment="1">
      <alignment horizontal="center" vertical="center" wrapText="1"/>
    </xf>
    <xf fontId="18" fillId="16" borderId="25" numFmtId="0" xfId="0" applyFont="1" applyFill="1" applyBorder="1" applyAlignment="1">
      <alignment horizontal="center" vertical="center" wrapText="1"/>
    </xf>
    <xf fontId="18" fillId="16" borderId="10" numFmtId="0" xfId="0" applyFont="1" applyFill="1" applyBorder="1" applyAlignment="1">
      <alignment horizontal="center" vertical="center" wrapText="1"/>
    </xf>
    <xf fontId="18" fillId="16" borderId="11" numFmtId="0" xfId="0" applyFont="1" applyFill="1" applyBorder="1" applyAlignment="1">
      <alignment horizontal="center" vertical="center" wrapText="1"/>
    </xf>
    <xf fontId="6" fillId="0" borderId="0" numFmtId="10" xfId="0" applyNumberFormat="1" applyFont="1" applyAlignment="1">
      <alignment horizontal="center" vertical="center" wrapText="1"/>
    </xf>
    <xf fontId="6" fillId="16" borderId="13" numFmtId="0" xfId="0" applyFont="1" applyFill="1" applyBorder="1" applyAlignment="1">
      <alignment horizontal="center" vertical="center" wrapText="1"/>
    </xf>
    <xf fontId="6" fillId="16" borderId="13" numFmtId="10" xfId="0" applyNumberFormat="1" applyFont="1" applyFill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6" borderId="17" numFmtId="0" xfId="0" applyFont="1" applyFill="1" applyBorder="1" applyAlignment="1">
      <alignment horizontal="center" vertical="center" wrapText="1"/>
    </xf>
    <xf fontId="2" fillId="6" borderId="17" numFmtId="177" xfId="0" applyNumberFormat="1" applyFont="1" applyFill="1" applyBorder="1" applyAlignment="1">
      <alignment horizontal="center" vertical="center" wrapText="1"/>
    </xf>
    <xf fontId="2" fillId="6" borderId="17" numFmtId="10" xfId="0" applyNumberFormat="1" applyFont="1" applyFill="1" applyBorder="1" applyAlignment="1">
      <alignment horizontal="center" vertical="center" wrapText="1"/>
    </xf>
    <xf fontId="4" fillId="6" borderId="17" numFmtId="176" xfId="0" applyNumberFormat="1" applyFont="1" applyFill="1" applyBorder="1" applyAlignment="1">
      <alignment horizontal="center" vertical="center" wrapText="1"/>
    </xf>
    <xf fontId="6" fillId="6" borderId="17" numFmtId="165" xfId="0" applyNumberFormat="1" applyFont="1" applyFill="1" applyBorder="1" applyAlignment="1">
      <alignment horizontal="center" vertical="center" wrapText="1"/>
    </xf>
    <xf fontId="4" fillId="0" borderId="0" numFmtId="171" xfId="0" applyNumberFormat="1" applyFont="1" applyAlignment="1">
      <alignment vertical="center" wrapText="1"/>
    </xf>
    <xf fontId="4" fillId="0" borderId="12" numFmtId="166" xfId="0" applyNumberFormat="1" applyFont="1" applyBorder="1" applyAlignment="1">
      <alignment horizontal="center" vertical="center" wrapText="1"/>
    </xf>
    <xf fontId="4" fillId="0" borderId="12" numFmtId="169" xfId="0" applyNumberFormat="1" applyFont="1" applyBorder="1" applyAlignment="1">
      <alignment horizontal="center" vertical="center" wrapText="1"/>
    </xf>
    <xf fontId="4" fillId="4" borderId="12" numFmtId="166" xfId="0" applyNumberFormat="1" applyFont="1" applyFill="1" applyBorder="1" applyAlignment="1">
      <alignment horizontal="center" vertical="center" wrapText="1"/>
    </xf>
    <xf fontId="4" fillId="0" borderId="0" numFmtId="166" xfId="0" applyNumberFormat="1" applyFont="1" applyAlignment="1">
      <alignment vertical="center" wrapText="1"/>
    </xf>
    <xf fontId="6" fillId="12" borderId="24" numFmtId="165" xfId="0" applyNumberFormat="1" applyFont="1" applyFill="1" applyBorder="1" applyAlignment="1">
      <alignment horizontal="center" vertical="center" wrapText="1"/>
    </xf>
    <xf fontId="0" fillId="0" borderId="0" numFmtId="0" xfId="0"/>
    <xf fontId="4" fillId="0" borderId="0" numFmtId="10" xfId="0" applyNumberFormat="1" applyFont="1" applyAlignment="1">
      <alignment vertical="center" wrapText="1"/>
    </xf>
    <xf fontId="6" fillId="16" borderId="20" numFmtId="0" xfId="0" applyFont="1" applyFill="1" applyBorder="1" applyAlignment="1">
      <alignment horizontal="center" vertical="center" wrapText="1"/>
    </xf>
    <xf fontId="6" fillId="16" borderId="20" numFmtId="10" xfId="0" applyNumberFormat="1" applyFont="1" applyFill="1" applyBorder="1" applyAlignment="1">
      <alignment horizontal="center" vertical="center" wrapText="1"/>
    </xf>
    <xf fontId="4" fillId="6" borderId="17" numFmtId="166" xfId="0" applyNumberFormat="1" applyFont="1" applyFill="1" applyBorder="1" applyAlignment="1">
      <alignment horizontal="center" vertical="center"/>
    </xf>
    <xf fontId="4" fillId="0" borderId="20" numFmtId="169" xfId="0" applyNumberFormat="1" applyFont="1" applyBorder="1" applyAlignment="1">
      <alignment horizontal="center" vertical="center" wrapText="1"/>
    </xf>
    <xf fontId="4" fillId="4" borderId="17" numFmtId="166" xfId="0" applyNumberFormat="1" applyFont="1" applyFill="1" applyBorder="1" applyAlignment="1">
      <alignment horizontal="center" vertical="center" wrapText="1"/>
    </xf>
    <xf fontId="4" fillId="0" borderId="0" numFmtId="169" xfId="0" applyNumberFormat="1" applyFont="1" applyAlignment="1">
      <alignment horizontal="center" vertical="center" wrapText="1"/>
    </xf>
    <xf fontId="11" fillId="16" borderId="24" numFmtId="166" xfId="0" applyNumberFormat="1" applyFont="1" applyFill="1" applyBorder="1" applyAlignment="1">
      <alignment horizontal="center" vertical="center"/>
    </xf>
    <xf fontId="11" fillId="16" borderId="12" numFmtId="166" xfId="0" applyNumberFormat="1" applyFont="1" applyFill="1" applyBorder="1" applyAlignment="1">
      <alignment horizontal="center" vertical="center"/>
    </xf>
    <xf fontId="6" fillId="16" borderId="12" numFmtId="10" xfId="0" applyNumberFormat="1" applyFont="1" applyFill="1" applyBorder="1" applyAlignment="1">
      <alignment horizontal="center" vertical="center" wrapText="1"/>
    </xf>
    <xf fontId="4" fillId="0" borderId="11" numFmtId="176" xfId="0" applyNumberFormat="1" applyFont="1" applyBorder="1" applyAlignment="1">
      <alignment horizontal="center" vertical="center" wrapText="1"/>
    </xf>
    <xf fontId="11" fillId="0" borderId="12" numFmtId="166" xfId="0" applyNumberFormat="1" applyFont="1" applyBorder="1" applyAlignment="1">
      <alignment horizontal="center" vertical="center"/>
    </xf>
    <xf fontId="6" fillId="16" borderId="12" numFmtId="166" xfId="0" applyNumberFormat="1" applyFont="1" applyFill="1" applyBorder="1" applyAlignment="1">
      <alignment horizontal="center" vertical="center"/>
    </xf>
    <xf fontId="12" fillId="0" borderId="0" numFmtId="0" xfId="0" applyFont="1"/>
    <xf fontId="6" fillId="0" borderId="0" numFmtId="166" xfId="0" applyNumberFormat="1" applyFont="1" applyAlignment="1">
      <alignment horizontal="center" vertical="center"/>
    </xf>
    <xf fontId="6" fillId="0" borderId="12" numFmtId="166" xfId="0" applyNumberFormat="1" applyFont="1" applyBorder="1" applyAlignment="1">
      <alignment horizontal="center" vertical="center"/>
    </xf>
    <xf fontId="6" fillId="4" borderId="9" numFmtId="0" xfId="0" applyFont="1" applyFill="1" applyBorder="1" applyAlignment="1">
      <alignment horizontal="center" vertical="center" wrapText="1"/>
    </xf>
    <xf fontId="6" fillId="4" borderId="10" numFmtId="0" xfId="0" applyFont="1" applyFill="1" applyBorder="1" applyAlignment="1">
      <alignment horizontal="center" vertical="center" wrapText="1"/>
    </xf>
    <xf fontId="6" fillId="4" borderId="11" numFmtId="0" xfId="0" applyFont="1" applyFill="1" applyBorder="1" applyAlignment="1">
      <alignment horizontal="center" vertical="center" wrapText="1"/>
    </xf>
    <xf fontId="4" fillId="0" borderId="18" numFmtId="0" xfId="0" applyFont="1" applyBorder="1" applyAlignment="1">
      <alignment vertical="center" wrapText="1"/>
    </xf>
    <xf fontId="6" fillId="16" borderId="31" numFmtId="0" xfId="0" applyFont="1" applyFill="1" applyBorder="1" applyAlignment="1">
      <alignment horizontal="center" vertical="center" wrapText="1"/>
    </xf>
    <xf fontId="6" fillId="16" borderId="31" numFmtId="10" xfId="0" applyNumberFormat="1" applyFont="1" applyFill="1" applyBorder="1" applyAlignment="1">
      <alignment horizontal="center" vertical="center" wrapText="1"/>
    </xf>
    <xf fontId="4" fillId="0" borderId="13" numFmtId="0" xfId="0" applyFont="1" applyBorder="1" applyAlignment="1">
      <alignment vertical="center" wrapText="1"/>
    </xf>
    <xf fontId="4" fillId="0" borderId="11" numFmtId="0" xfId="0" applyFont="1" applyBorder="1" applyAlignment="1">
      <alignment horizontal="center" vertical="center" wrapText="1"/>
    </xf>
    <xf fontId="2" fillId="0" borderId="32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0" numFmtId="177" xfId="0" applyNumberFormat="1" applyFont="1" applyAlignment="1">
      <alignment horizontal="center" vertical="center" wrapText="1"/>
    </xf>
    <xf fontId="2" fillId="0" borderId="0" numFmtId="10" xfId="0" applyNumberFormat="1" applyFont="1" applyAlignment="1">
      <alignment horizontal="center" vertical="center" wrapText="1"/>
    </xf>
    <xf fontId="4" fillId="0" borderId="33" numFmtId="176" xfId="0" applyNumberFormat="1" applyFont="1" applyBorder="1" applyAlignment="1">
      <alignment horizontal="center" vertical="center" wrapText="1"/>
    </xf>
    <xf fontId="6" fillId="0" borderId="12" numFmtId="166" xfId="0" applyNumberFormat="1" applyFont="1" applyBorder="1" applyAlignment="1">
      <alignment horizontal="center" vertical="center" wrapText="1"/>
    </xf>
    <xf fontId="4" fillId="0" borderId="13" numFmtId="171" xfId="0" applyNumberFormat="1" applyFont="1" applyBorder="1" applyAlignment="1">
      <alignment vertical="center" wrapText="1"/>
    </xf>
    <xf fontId="2" fillId="20" borderId="0" numFmtId="0" xfId="0" applyFont="1" applyFill="1" applyAlignment="1">
      <alignment horizontal="center" vertical="center" wrapText="1"/>
    </xf>
    <xf fontId="2" fillId="20" borderId="0" numFmtId="177" xfId="0" applyNumberFormat="1" applyFont="1" applyFill="1" applyAlignment="1">
      <alignment horizontal="center" vertical="center" wrapText="1"/>
    </xf>
    <xf fontId="2" fillId="20" borderId="0" numFmtId="10" xfId="0" applyNumberFormat="1" applyFont="1" applyFill="1" applyAlignment="1">
      <alignment horizontal="center" vertical="center" wrapText="1"/>
    </xf>
    <xf fontId="6" fillId="12" borderId="10" numFmtId="0" xfId="0" applyFont="1" applyFill="1" applyBorder="1" applyAlignment="1">
      <alignment horizontal="center" vertical="center" wrapText="1"/>
    </xf>
    <xf fontId="6" fillId="12" borderId="11" numFmtId="0" xfId="0" applyFont="1" applyFill="1" applyBorder="1" applyAlignment="1">
      <alignment horizontal="center" vertical="center" wrapText="1"/>
    </xf>
    <xf fontId="6" fillId="16" borderId="12" numFmtId="166" xfId="0" applyNumberFormat="1" applyFont="1" applyFill="1" applyBorder="1" applyAlignment="1">
      <alignment horizontal="center" vertical="center" wrapText="1"/>
    </xf>
    <xf fontId="0" fillId="0" borderId="0" numFmtId="0" xfId="0" applyAlignment="1">
      <alignment wrapText="1"/>
    </xf>
    <xf fontId="2" fillId="0" borderId="12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/>
    </xf>
    <xf fontId="4" fillId="0" borderId="12" numFmtId="176" xfId="0" applyNumberFormat="1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 vertical="center"/>
    </xf>
    <xf fontId="4" fillId="4" borderId="9" numFmtId="166" xfId="0" applyNumberFormat="1" applyFont="1" applyFill="1" applyBorder="1" applyAlignment="1">
      <alignment horizontal="center" vertical="center" wrapText="1"/>
    </xf>
    <xf fontId="6" fillId="0" borderId="12" numFmtId="176" xfId="0" applyNumberFormat="1" applyFont="1" applyBorder="1" applyAlignment="1">
      <alignment horizontal="center" vertical="center"/>
    </xf>
    <xf fontId="4" fillId="0" borderId="0" numFmtId="166" xfId="0" applyNumberFormat="1" applyFont="1" applyAlignment="1">
      <alignment horizontal="center" vertical="center" wrapText="1"/>
    </xf>
    <xf fontId="4" fillId="0" borderId="0" numFmtId="10" xfId="0" applyNumberFormat="1" applyFont="1" applyAlignment="1">
      <alignment horizontal="center" vertical="center" wrapText="1"/>
    </xf>
    <xf fontId="4" fillId="0" borderId="12" numFmtId="166" xfId="0" applyNumberFormat="1" applyFont="1" applyBorder="1" applyAlignment="1">
      <alignment horizontal="center" vertical="center"/>
    </xf>
    <xf fontId="6" fillId="0" borderId="9" numFmtId="166" xfId="0" applyNumberFormat="1" applyFont="1" applyBorder="1" applyAlignment="1">
      <alignment horizontal="center" vertical="center"/>
    </xf>
    <xf fontId="4" fillId="0" borderId="17" numFmtId="174" xfId="0" applyNumberFormat="1" applyFont="1" applyBorder="1" applyAlignment="1">
      <alignment vertical="center" wrapText="1"/>
    </xf>
    <xf fontId="22" fillId="0" borderId="0" numFmtId="177" xfId="0" applyNumberFormat="1" applyFont="1" applyAlignment="1">
      <alignment horizontal="center" vertical="center"/>
    </xf>
    <xf fontId="6" fillId="16" borderId="9" numFmtId="166" xfId="0" applyNumberFormat="1" applyFont="1" applyFill="1" applyBorder="1" applyAlignment="1">
      <alignment horizontal="center" vertical="center"/>
    </xf>
    <xf fontId="23" fillId="0" borderId="17" numFmtId="174" xfId="0" applyNumberFormat="1" applyFont="1" applyBorder="1"/>
    <xf fontId="24" fillId="4" borderId="12" numFmtId="178" xfId="0" applyNumberFormat="1" applyFont="1" applyFill="1" applyBorder="1" applyAlignment="1">
      <alignment horizontal="center" vertical="center" wrapText="1"/>
    </xf>
    <xf fontId="25" fillId="0" borderId="0" numFmtId="0" xfId="0" applyFont="1" applyAlignment="1">
      <alignment horizontal="left" vertical="top" wrapText="1"/>
    </xf>
    <xf fontId="25" fillId="0" borderId="0" numFmtId="166" xfId="0" applyNumberFormat="1" applyFont="1" applyAlignment="1">
      <alignment horizontal="left" vertical="top" wrapText="1"/>
    </xf>
    <xf fontId="6" fillId="5" borderId="12" numFmtId="0" xfId="0" applyFont="1" applyFill="1" applyBorder="1" applyAlignment="1">
      <alignment horizontal="center" vertical="center" wrapText="1"/>
    </xf>
    <xf fontId="6" fillId="16" borderId="11" numFmtId="0" xfId="0" applyFont="1" applyFill="1" applyBorder="1" applyAlignment="1">
      <alignment horizontal="center" vertical="center" wrapText="1"/>
    </xf>
    <xf fontId="4" fillId="0" borderId="11" numFmtId="10" xfId="0" applyNumberFormat="1" applyFont="1" applyBorder="1" applyAlignment="1">
      <alignment horizontal="center" vertical="center" wrapText="1"/>
    </xf>
    <xf fontId="6" fillId="0" borderId="12" numFmtId="165" xfId="0" applyNumberFormat="1" applyFont="1" applyBorder="1" applyAlignment="1">
      <alignment horizontal="center" vertical="center"/>
    </xf>
    <xf fontId="24" fillId="4" borderId="12" numFmtId="0" xfId="0" applyFont="1" applyFill="1" applyBorder="1" applyAlignment="1">
      <alignment horizontal="center" vertical="center"/>
    </xf>
    <xf fontId="6" fillId="12" borderId="21" numFmtId="0" xfId="0" applyFont="1" applyFill="1" applyBorder="1" applyAlignment="1">
      <alignment horizontal="center" vertical="center" wrapText="1"/>
    </xf>
    <xf fontId="6" fillId="12" borderId="22" numFmtId="0" xfId="0" applyFont="1" applyFill="1" applyBorder="1" applyAlignment="1">
      <alignment horizontal="center" vertical="center" wrapText="1"/>
    </xf>
    <xf fontId="6" fillId="12" borderId="23" numFmtId="0" xfId="0" applyFont="1" applyFill="1" applyBorder="1" applyAlignment="1">
      <alignment horizontal="center" vertical="center" wrapText="1"/>
    </xf>
    <xf fontId="6" fillId="16" borderId="34" numFmtId="0" xfId="0" applyFont="1" applyFill="1" applyBorder="1" applyAlignment="1">
      <alignment horizontal="center" vertical="center" wrapText="1"/>
    </xf>
    <xf fontId="6" fillId="16" borderId="35" numFmtId="0" xfId="0" applyFont="1" applyFill="1" applyBorder="1" applyAlignment="1">
      <alignment horizontal="center" vertical="center" wrapText="1"/>
    </xf>
    <xf fontId="6" fillId="16" borderId="36" numFmtId="10" xfId="0" applyNumberFormat="1" applyFont="1" applyFill="1" applyBorder="1" applyAlignment="1">
      <alignment horizontal="center" vertical="center" wrapText="1"/>
    </xf>
    <xf fontId="6" fillId="16" borderId="10" numFmtId="0" xfId="0" applyFont="1" applyFill="1" applyBorder="1" applyAlignment="1">
      <alignment horizontal="center" vertical="center" wrapText="1"/>
    </xf>
    <xf fontId="6" fillId="6" borderId="34" numFmtId="0" xfId="0" applyFont="1" applyFill="1" applyBorder="1" applyAlignment="1">
      <alignment horizontal="center" vertical="center" wrapText="1"/>
    </xf>
    <xf fontId="4" fillId="0" borderId="35" numFmtId="0" xfId="0" applyFont="1" applyBorder="1" applyAlignment="1">
      <alignment horizontal="center" vertical="center" wrapText="1"/>
    </xf>
    <xf fontId="22" fillId="0" borderId="35" numFmtId="177" xfId="0" applyNumberFormat="1" applyFont="1" applyBorder="1" applyAlignment="1">
      <alignment horizontal="center" vertical="center" wrapText="1"/>
    </xf>
    <xf fontId="4" fillId="0" borderId="35" numFmtId="10" xfId="0" applyNumberFormat="1" applyFont="1" applyBorder="1" applyAlignment="1">
      <alignment horizontal="center" vertical="center" wrapText="1"/>
    </xf>
    <xf fontId="4" fillId="0" borderId="37" numFmtId="166" xfId="0" applyNumberFormat="1" applyFont="1" applyBorder="1" applyAlignment="1">
      <alignment horizontal="center" vertical="center" wrapText="1"/>
    </xf>
    <xf fontId="6" fillId="0" borderId="22" numFmtId="166" xfId="0" applyNumberFormat="1" applyFont="1" applyBorder="1" applyAlignment="1">
      <alignment horizontal="center" vertical="center" wrapText="1"/>
    </xf>
    <xf fontId="4" fillId="6" borderId="38" numFmtId="0" xfId="0" applyFont="1" applyFill="1" applyBorder="1" applyAlignment="1">
      <alignment horizontal="center" vertical="center"/>
    </xf>
    <xf fontId="4" fillId="0" borderId="17" numFmtId="177" xfId="0" applyNumberFormat="1" applyFont="1" applyBorder="1" applyAlignment="1">
      <alignment horizontal="center" vertical="center" wrapText="1"/>
    </xf>
    <xf fontId="4" fillId="0" borderId="17" numFmtId="10" xfId="0" applyNumberFormat="1" applyFont="1" applyBorder="1" applyAlignment="1">
      <alignment horizontal="center" vertical="center" wrapText="1"/>
    </xf>
    <xf fontId="4" fillId="0" borderId="17" numFmtId="166" xfId="0" applyNumberFormat="1" applyFont="1" applyBorder="1" applyAlignment="1">
      <alignment horizontal="center" vertical="center"/>
    </xf>
    <xf fontId="6" fillId="16" borderId="17" numFmtId="0" xfId="0" applyFont="1" applyFill="1" applyBorder="1" applyAlignment="1">
      <alignment horizontal="right" vertical="center" wrapText="1"/>
    </xf>
    <xf fontId="6" fillId="16" borderId="18" numFmtId="166" xfId="0" applyNumberFormat="1" applyFont="1" applyFill="1" applyBorder="1" applyAlignment="1">
      <alignment horizontal="center" vertical="center" wrapText="1"/>
    </xf>
    <xf fontId="6" fillId="0" borderId="17" numFmtId="174" xfId="0" applyNumberFormat="1" applyFont="1" applyBorder="1" applyAlignment="1">
      <alignment vertical="center" wrapText="1"/>
    </xf>
    <xf fontId="6" fillId="16" borderId="11" numFmtId="166" xfId="0" applyNumberFormat="1" applyFont="1" applyFill="1" applyBorder="1" applyAlignment="1">
      <alignment horizontal="center" vertical="center" wrapText="1"/>
    </xf>
    <xf fontId="24" fillId="4" borderId="11" numFmtId="178" xfId="0" applyNumberFormat="1" applyFont="1" applyFill="1" applyBorder="1" applyAlignment="1">
      <alignment horizontal="center" vertical="center" wrapText="1"/>
    </xf>
    <xf fontId="6" fillId="5" borderId="9" numFmtId="0" xfId="0" applyFont="1" applyFill="1" applyBorder="1" applyAlignment="1">
      <alignment horizontal="center" vertical="center" wrapText="1"/>
    </xf>
    <xf fontId="6" fillId="5" borderId="10" numFmtId="0" xfId="0" applyFont="1" applyFill="1" applyBorder="1" applyAlignment="1">
      <alignment horizontal="center" vertical="center" wrapText="1"/>
    </xf>
    <xf fontId="6" fillId="5" borderId="11" numFmtId="0" xfId="0" applyFont="1" applyFill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0" borderId="12" numFmtId="165" xfId="0" applyNumberFormat="1" applyFont="1" applyBorder="1" applyAlignment="1">
      <alignment horizontal="center" vertical="center" wrapText="1"/>
    </xf>
    <xf fontId="24" fillId="4" borderId="12" numFmtId="0" xfId="0" applyFont="1" applyFill="1" applyBorder="1" applyAlignment="1">
      <alignment horizontal="center" vertical="center" wrapText="1"/>
    </xf>
    <xf fontId="4" fillId="0" borderId="18" numFmtId="0" xfId="0" applyFont="1" applyBorder="1" applyAlignment="1">
      <alignment horizontal="center" vertical="center" wrapText="1"/>
    </xf>
    <xf fontId="4" fillId="0" borderId="18" numFmtId="177" xfId="0" applyNumberFormat="1" applyFont="1" applyBorder="1" applyAlignment="1">
      <alignment horizontal="center" vertical="center" wrapText="1"/>
    </xf>
  </cellXfs>
  <cellStyles count="3">
    <cellStyle name="Excel Built-in Percent 10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10" Type="http://schemas.openxmlformats.org/officeDocument/2006/relationships/worksheet" Target="worksheets/sheet9.xml"/><Relationship  Id="rId11" Type="http://schemas.openxmlformats.org/officeDocument/2006/relationships/worksheet" Target="worksheets/sheet10.xml"/><Relationship  Id="rId12" Type="http://schemas.openxmlformats.org/officeDocument/2006/relationships/worksheet" Target="worksheets/sheet11.xml"/><Relationship  Id="rId13" Type="http://schemas.openxmlformats.org/officeDocument/2006/relationships/worksheet" Target="worksheets/sheet12.xml"/><Relationship  Id="rId14" Type="http://schemas.openxmlformats.org/officeDocument/2006/relationships/worksheet" Target="worksheets/sheet13.xml"/><Relationship  Id="rId15" Type="http://schemas.openxmlformats.org/officeDocument/2006/relationships/worksheet" Target="worksheets/sheet14.xml"/><Relationship  Id="rId16" Type="http://schemas.openxmlformats.org/officeDocument/2006/relationships/worksheet" Target="worksheets/sheet15.xml"/><Relationship  Id="rId17" Type="http://schemas.openxmlformats.org/officeDocument/2006/relationships/worksheet" Target="worksheets/sheet16.xml"/><Relationship  Id="rId18" Type="http://schemas.openxmlformats.org/officeDocument/2006/relationships/worksheet" Target="worksheets/sheet17.xml"/><Relationship  Id="rId19" Type="http://schemas.openxmlformats.org/officeDocument/2006/relationships/worksheet" Target="worksheets/sheet18.xml"/><Relationship  Id="rId2" Type="http://schemas.openxmlformats.org/officeDocument/2006/relationships/worksheet" Target="worksheets/sheet1.xml"/><Relationship  Id="rId20" Type="http://schemas.openxmlformats.org/officeDocument/2006/relationships/worksheet" Target="worksheets/sheet19.xml"/><Relationship  Id="rId21" Type="http://schemas.openxmlformats.org/officeDocument/2006/relationships/worksheet" Target="worksheets/sheet20.xml"/><Relationship  Id="rId22" Type="http://schemas.openxmlformats.org/officeDocument/2006/relationships/worksheet" Target="worksheets/sheet21.xml"/><Relationship  Id="rId23" Type="http://schemas.openxmlformats.org/officeDocument/2006/relationships/worksheet" Target="worksheets/sheet22.xml"/><Relationship  Id="rId24" Type="http://schemas.openxmlformats.org/officeDocument/2006/relationships/worksheet" Target="worksheets/sheet23.xml"/><Relationship  Id="rId25" Type="http://schemas.openxmlformats.org/officeDocument/2006/relationships/theme" Target="theme/theme1.xml"/><Relationship  Id="rId26" Type="http://schemas.openxmlformats.org/officeDocument/2006/relationships/sharedStrings" Target="sharedStrings.xml"/><Relationship  Id="rId27" Type="http://schemas.openxmlformats.org/officeDocument/2006/relationships/styles" Target="styles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worksheet" Target="worksheets/sheet6.xml"/><Relationship  Id="rId8" Type="http://schemas.openxmlformats.org/officeDocument/2006/relationships/worksheet" Target="worksheets/sheet7.xml"/><Relationship  Id="rId9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nknown" id="{AF6801E0-DEDA-E2FA-7F8C-A2972E47F4C5}"/>
  <person displayName="Autor desconhecido" id="{3EE0B078-3ED3-22B6-7AA4-2EAED29BC00E}"/>
  <person displayName="Edilson Marins" id="{A1171692-86F5-5CC7-F38A-B6C5324FC765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1" personId="{AF6801E0-DEDA-E2FA-7F8C-A2972E47F4C5}" id="{A2D135BE-9099-8424-737F-FFD84768221C}" done="0">
    <text xml:space="preserve">Município onde os serviços serão executados
</text>
  </threadedComment>
  <threadedComment ref="E12" personId="{AF6801E0-DEDA-E2FA-7F8C-A2972E47F4C5}" id="{63447102-A38D-DBF7-0516-CABF63FF8252}" done="0">
    <text xml:space="preserve">CONVENÇÃO COLETIVA DE TRABALHO 2025/2025
 utilizada na confenção da planilha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6" personId="{3EE0B078-3ED3-22B6-7AA4-2EAED29BC00E}" id="{7560B908-33C4-0F0E-419F-347E8308FEA1}" done="0">
    <text xml:space="preserve">======
ID#AAABwxTWToE
Edilson Marins    (2025-11-13 11:20:38)
Preencher apenas as colunas C e D de cada mês apurado.
</text>
  </threadedComment>
  <threadedComment ref="C7" personId="{3EE0B078-3ED3-22B6-7AA4-2EAED29BC00E}" id="{9146D5EA-F300-093E-72AA-DBE7B9D05939}" done="0">
    <text xml:space="preserve">======
ID#AAABwxTWTrM
Edilson Marins    (2025-11-13 11:20:38)
Preencher apenas as colunas C e D de cada mês apurado.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126" personId="{3EE0B078-3ED3-22B6-7AA4-2EAED29BC00E}" id="{005E00E8-0058-439C-A908-008100110025}" done="0">
    <text xml:space="preserve">======
ID#AAABNcxq58U
UFMT    (2024-05-14 17:16:42)
Conforme Código Tributário de Barra do Garças/MT
</text>
  </threadedComment>
  <threadedComment ref="C87" personId="{3EE0B078-3ED3-22B6-7AA4-2EAED29BC00E}" id="{00BB00F9-006D-4AD3-9C29-009100D8003B}" done="0">
    <text xml:space="preserve">======
ID#AAABNcxq58A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89" personId="{3EE0B078-3ED3-22B6-7AA4-2EAED29BC00E}" id="{00020088-00BF-4B62-985C-005000B700F5}" done="0">
    <text xml:space="preserve">======
ID#AAABNcxq58M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190073-00D9-469B-9D5F-00AC00DD00C3}" done="0">
    <text xml:space="preserve">======
ID#AAABNcxq58w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96005D-0059-4D72-805D-001500500079}" done="0">
    <text xml:space="preserve">======
ID#AAABNcxq584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47002D-0074-4B02-A87B-00FF006900CE}" done="0">
    <text xml:space="preserve">======
ID#AAABNcxq58Q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AA008D-0070-4F08-9B4B-0065005500DF}" done="0">
    <text xml:space="preserve">======
ID#AAABNcxq58s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C88" personId="{3EE0B078-3ED3-22B6-7AA4-2EAED29BC00E}" id="{0075006C-0029-4866-995C-0041009600A9}" done="0">
    <text xml:space="preserve">======
ID#AAABNcxq58I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0F007C-008C-4FA2-8AA9-001500800092}" done="0">
    <text xml:space="preserve">======
ID#AAABNcxq58k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1500B5-001F-4165-BB25-006600BC00E1}" done="0">
    <text xml:space="preserve">======
ID#AAABNcxq588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D25" personId="{A1171692-86F5-5CC7-F38A-B6C5324FC765}" id="{00D600D0-0077-48FC-A737-003B00C90041}" done="0">
    <text xml:space="preserve">Utilizado o salário mínimo nacional, tendo em vista que o proporcional do piso fica inferior ao salário mínimo.
</text>
  </threadedComment>
  <threadedComment ref="C87" personId="{3EE0B078-3ED3-22B6-7AA4-2EAED29BC00E}" id="{00D700CD-00C0-4ADA-9838-00A200760042}" done="0">
    <text xml:space="preserve">======
ID#AAABNcxq574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C88" personId="{3EE0B078-3ED3-22B6-7AA4-2EAED29BC00E}" id="{0050006E-0039-4F14-90F5-002C006900D8}" done="0">
    <text xml:space="preserve">======
ID#AAABNcxq58E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AD00B9-00B5-4BE3-8A33-006C009B00DA}" done="0">
    <text xml:space="preserve">======
ID#AAABNcxq58o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C87" personId="{3EE0B078-3ED3-22B6-7AA4-2EAED29BC00E}" id="{000E007A-001C-4026-BF25-007B00D90084}" done="0">
    <text xml:space="preserve">======
ID#AAABNcxq58Y
Autor desconhecido    (2024-05-14 17:16:42)
A remuneração do substituto de férias será paga pelos valores do Módulo 01 quando o titular sair de férias e este será remunerado pelo valor provisionado no Módulo 02: FÓRMULA= férias  + 13° salário + 1/3 férias (0,695%+0,695%+0,23%) = 1,62%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vmlDrawing" Target="../drawings/vmlDrawing1.vml"/></Relationships>
</file>

<file path=xl/worksheets/_rels/sheet3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vmlDrawing" Target="../drawings/vmlDrawing2.vml"/></Relationships>
</file>

<file path=xl/worksheets/_rels/sheet4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3.xml"/><Relationship  Id="rId2" Type="http://schemas.openxmlformats.org/officeDocument/2006/relationships/comments" Target="../comments3.xml"/><Relationship  Id="rId3" Type="http://schemas.openxmlformats.org/officeDocument/2006/relationships/vmlDrawing" Target="../drawings/vmlDrawing3.vml"/></Relationships>
</file>

<file path=xl/worksheets/_rels/sheet5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4.xml"/><Relationship  Id="rId2" Type="http://schemas.openxmlformats.org/officeDocument/2006/relationships/comments" Target="../comments4.xml"/><Relationship  Id="rId3" Type="http://schemas.openxmlformats.org/officeDocument/2006/relationships/vmlDrawing" Target="../drawings/vmlDrawing4.vml"/></Relationships>
</file>

<file path=xl/worksheets/_rels/sheet6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5.xml"/><Relationship  Id="rId2" Type="http://schemas.openxmlformats.org/officeDocument/2006/relationships/comments" Target="../comments5.xml"/><Relationship  Id="rId3" Type="http://schemas.openxmlformats.org/officeDocument/2006/relationships/vmlDrawing" Target="../drawings/vmlDrawing5.vml"/></Relationships>
</file>

<file path=xl/worksheets/_rels/sheet7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6.xml"/><Relationship  Id="rId2" Type="http://schemas.openxmlformats.org/officeDocument/2006/relationships/comments" Target="../comments6.xml"/><Relationship  Id="rId3" Type="http://schemas.openxmlformats.org/officeDocument/2006/relationships/vmlDrawing" Target="../drawings/vmlDrawing6.vml"/></Relationships>
</file>

<file path=xl/worksheets/_rels/sheet8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7.xml"/><Relationship  Id="rId2" Type="http://schemas.openxmlformats.org/officeDocument/2006/relationships/comments" Target="../comments7.xml"/><Relationship  Id="rId3" Type="http://schemas.openxmlformats.org/officeDocument/2006/relationships/vmlDrawing" Target="../drawings/vmlDrawing7.vml"/></Relationships>
</file>

<file path=xl/worksheets/_rels/sheet9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8.xml"/><Relationship  Id="rId2" Type="http://schemas.openxmlformats.org/officeDocument/2006/relationships/comments" Target="../comments8.xml"/><Relationship  Id="rId3" Type="http://schemas.openxmlformats.org/officeDocument/2006/relationships/vmlDrawing" Target="../drawings/vmlDrawing8.vml"/></Relationships>
</file>

<file path=xl/worksheets/_rels/sheet10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9.xml"/><Relationship  Id="rId2" Type="http://schemas.openxmlformats.org/officeDocument/2006/relationships/comments" Target="../comments9.xml"/><Relationship  Id="rId3" Type="http://schemas.openxmlformats.org/officeDocument/2006/relationships/vmlDrawing" Target="../drawings/vmlDrawing9.vml"/></Relationships>
</file>

<file path=xl/worksheets/_rels/sheet1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0.xml"/><Relationship  Id="rId2" Type="http://schemas.openxmlformats.org/officeDocument/2006/relationships/comments" Target="../comments10.xml"/><Relationship  Id="rId3" Type="http://schemas.openxmlformats.org/officeDocument/2006/relationships/vmlDrawing" Target="../drawings/vmlDrawing10.vml"/></Relationships>
</file>

<file path=xl/worksheets/_rels/sheet1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1.xml"/><Relationship  Id="rId2" Type="http://schemas.openxmlformats.org/officeDocument/2006/relationships/comments" Target="../comments11.xml"/><Relationship  Id="rId3" Type="http://schemas.openxmlformats.org/officeDocument/2006/relationships/vmlDrawing" Target="../drawings/vmlDrawing11.vml"/></Relationships>
</file>

<file path=xl/worksheets/_rels/sheet13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2.xml"/><Relationship  Id="rId2" Type="http://schemas.openxmlformats.org/officeDocument/2006/relationships/comments" Target="../comments12.xml"/><Relationship  Id="rId3" Type="http://schemas.openxmlformats.org/officeDocument/2006/relationships/vmlDrawing" Target="../drawings/vmlDrawing12.vml"/></Relationships>
</file>

<file path=xl/worksheets/_rels/sheet14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3.xml"/><Relationship  Id="rId2" Type="http://schemas.openxmlformats.org/officeDocument/2006/relationships/comments" Target="../comments13.xml"/><Relationship  Id="rId3" Type="http://schemas.openxmlformats.org/officeDocument/2006/relationships/vmlDrawing" Target="../drawings/vmlDrawing13.vml"/></Relationships>
</file>

<file path=xl/worksheets/_rels/sheet15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4.xml"/><Relationship  Id="rId2" Type="http://schemas.openxmlformats.org/officeDocument/2006/relationships/comments" Target="../comments14.xml"/><Relationship  Id="rId3" Type="http://schemas.openxmlformats.org/officeDocument/2006/relationships/vmlDrawing" Target="../drawings/vmlDrawing14.vml"/></Relationships>
</file>

<file path=xl/worksheets/_rels/sheet16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5.xml"/><Relationship  Id="rId2" Type="http://schemas.openxmlformats.org/officeDocument/2006/relationships/comments" Target="../comments15.xml"/><Relationship  Id="rId3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6.375"/>
    <col bestFit="1" customWidth="1" min="2" max="2" width="71.75"/>
    <col bestFit="1" customWidth="1" min="3" max="3" width="10.875"/>
    <col bestFit="1" customWidth="1" min="4" max="4" width="11.125"/>
    <col bestFit="1" customWidth="1" min="5" max="5" width="38"/>
    <col customWidth="1" min="6" max="6" width="9"/>
    <col bestFit="1" customWidth="1" min="7" max="7" width="17.375"/>
    <col bestFit="1" customWidth="1" min="8" max="8" width="8.25"/>
  </cols>
  <sheetData>
    <row r="10" ht="15.75">
      <c r="A10" s="1"/>
      <c r="B10" s="2" t="s">
        <v>0</v>
      </c>
      <c r="C10" s="3"/>
      <c r="D10" s="4"/>
      <c r="E10" s="5" t="s">
        <v>1</v>
      </c>
      <c r="F10" s="6"/>
      <c r="G10" s="7" t="s">
        <v>2</v>
      </c>
      <c r="H10" s="8"/>
    </row>
    <row r="11">
      <c r="A11" s="9"/>
      <c r="B11" s="10" t="s">
        <v>3</v>
      </c>
      <c r="C11" s="11"/>
      <c r="D11" s="12"/>
      <c r="E11" s="13" t="s">
        <v>4</v>
      </c>
      <c r="F11" s="14"/>
      <c r="G11" s="15" t="s">
        <v>5</v>
      </c>
      <c r="H11" s="8"/>
    </row>
    <row r="12" ht="15.75">
      <c r="A12" s="9"/>
      <c r="B12" s="16" t="s">
        <v>6</v>
      </c>
      <c r="C12" s="17"/>
      <c r="D12" s="18"/>
      <c r="E12" s="19" t="s">
        <v>7</v>
      </c>
      <c r="F12" s="14"/>
      <c r="G12" s="15" t="s">
        <v>8</v>
      </c>
      <c r="H12" s="8"/>
    </row>
    <row r="13">
      <c r="A13" s="9"/>
      <c r="B13" s="10" t="s">
        <v>9</v>
      </c>
      <c r="C13" s="11"/>
      <c r="D13" s="12"/>
      <c r="E13" s="13">
        <v>12</v>
      </c>
      <c r="F13" s="14"/>
      <c r="G13" s="15"/>
      <c r="H13" s="8"/>
    </row>
    <row r="14">
      <c r="A14" s="9"/>
      <c r="B14" s="20" t="s">
        <v>10</v>
      </c>
      <c r="C14" s="21"/>
      <c r="D14" s="22"/>
      <c r="E14" s="23">
        <v>46023</v>
      </c>
      <c r="F14" s="14"/>
      <c r="G14" s="15" t="s">
        <v>11</v>
      </c>
      <c r="H14" s="8"/>
    </row>
    <row r="15">
      <c r="A15" s="8"/>
      <c r="B15" s="24"/>
      <c r="C15" s="25"/>
      <c r="D15" s="26"/>
      <c r="E15" s="26"/>
      <c r="G15" s="26"/>
      <c r="H15" s="8"/>
    </row>
    <row r="16" ht="47.25">
      <c r="A16" s="8"/>
      <c r="B16" s="27"/>
      <c r="C16" s="28" t="s">
        <v>12</v>
      </c>
      <c r="D16" s="28" t="s">
        <v>13</v>
      </c>
      <c r="E16" s="5" t="s">
        <v>14</v>
      </c>
      <c r="F16" s="6"/>
      <c r="G16" s="7" t="s">
        <v>2</v>
      </c>
      <c r="H16" s="8"/>
    </row>
    <row r="17" ht="28.5">
      <c r="A17" s="8"/>
      <c r="B17" s="29"/>
      <c r="C17" s="30" t="s">
        <v>15</v>
      </c>
      <c r="D17" s="31">
        <v>7</v>
      </c>
      <c r="E17" s="32" t="s">
        <v>16</v>
      </c>
      <c r="F17" s="14"/>
      <c r="G17" s="15" t="s">
        <v>17</v>
      </c>
      <c r="H17" s="8"/>
    </row>
    <row r="18" ht="28.5">
      <c r="A18" s="8"/>
      <c r="B18" s="29"/>
      <c r="C18" s="33" t="s">
        <v>18</v>
      </c>
      <c r="D18" s="31">
        <v>25.559999999999999</v>
      </c>
      <c r="E18" s="32" t="s">
        <v>19</v>
      </c>
      <c r="F18" s="14"/>
      <c r="G18" s="15" t="s">
        <v>20</v>
      </c>
      <c r="H18" s="8"/>
    </row>
    <row r="19" ht="28.5">
      <c r="A19" s="8"/>
      <c r="B19" s="29"/>
      <c r="C19" s="30" t="s">
        <v>21</v>
      </c>
      <c r="D19" s="34">
        <v>177.28999999999999</v>
      </c>
      <c r="E19" s="32" t="s">
        <v>22</v>
      </c>
      <c r="F19" s="14"/>
      <c r="G19" s="15" t="s">
        <v>23</v>
      </c>
      <c r="H19" s="8"/>
    </row>
    <row r="20" ht="42.75">
      <c r="A20" s="8"/>
      <c r="B20" s="29"/>
      <c r="C20" s="35" t="s">
        <v>24</v>
      </c>
      <c r="D20" s="31">
        <v>59</v>
      </c>
      <c r="E20" s="32" t="s">
        <v>25</v>
      </c>
      <c r="F20" s="14"/>
      <c r="G20" s="15" t="s">
        <v>24</v>
      </c>
      <c r="H20" s="8"/>
    </row>
    <row r="21" ht="42.75">
      <c r="A21" s="8"/>
      <c r="B21" s="29"/>
      <c r="C21" s="36" t="s">
        <v>26</v>
      </c>
      <c r="D21" s="31">
        <f>526.64*0.2</f>
        <v>105.328</v>
      </c>
      <c r="E21" s="32" t="s">
        <v>27</v>
      </c>
      <c r="F21" s="14"/>
      <c r="G21" s="15" t="s">
        <v>28</v>
      </c>
      <c r="H21" s="8"/>
    </row>
    <row r="22">
      <c r="A22" s="8"/>
      <c r="B22" s="24"/>
      <c r="C22" s="24"/>
      <c r="D22" s="8"/>
      <c r="E22" s="8"/>
      <c r="G22" s="8"/>
      <c r="H22" s="8"/>
    </row>
    <row r="23">
      <c r="A23" s="37"/>
      <c r="B23" s="38"/>
      <c r="C23" s="38"/>
      <c r="D23" s="37"/>
      <c r="E23" s="37"/>
      <c r="G23" s="8"/>
      <c r="H23" s="8"/>
    </row>
    <row r="24" ht="47.25">
      <c r="A24" s="28" t="s">
        <v>29</v>
      </c>
      <c r="B24" s="28" t="s">
        <v>30</v>
      </c>
      <c r="C24" s="28" t="s">
        <v>31</v>
      </c>
      <c r="D24" s="28" t="s">
        <v>32</v>
      </c>
      <c r="E24" s="28" t="s">
        <v>14</v>
      </c>
      <c r="F24" s="39"/>
      <c r="G24" s="40"/>
      <c r="H24" s="40"/>
    </row>
    <row r="25">
      <c r="A25" s="41">
        <v>1</v>
      </c>
      <c r="B25" s="42" t="s">
        <v>33</v>
      </c>
      <c r="C25" s="43">
        <f>'RECEPCIONISTA EXEC.'!D19</f>
        <v>2842.1199999999999</v>
      </c>
      <c r="D25" s="43">
        <f>'RECEPCIONISTA EXEC.'!D27</f>
        <v>54.329999999999998</v>
      </c>
      <c r="E25" s="44" t="str">
        <f>'RECEPCIONISTA EXEC.'!E19</f>
        <v xml:space="preserve">9ª FAIXA SALARIAL: Recepcionista executiva</v>
      </c>
      <c r="F25" s="24"/>
      <c r="G25" s="45"/>
      <c r="H25" s="45"/>
    </row>
    <row r="26">
      <c r="A26" s="41">
        <v>2</v>
      </c>
      <c r="B26" s="42" t="s">
        <v>34</v>
      </c>
      <c r="C26" s="43">
        <f>PEDREIRO!D19</f>
        <v>3200.9472000000005</v>
      </c>
      <c r="D26" s="43">
        <f>PEDREIRO!D27</f>
        <v>54.329999999999998</v>
      </c>
      <c r="E26" s="46" t="str">
        <f>PEDREIRO!E20</f>
        <v xml:space="preserve">FAIXA ESPECIAL IV: Vidraceiro, Pedreiro,</v>
      </c>
      <c r="F26" s="24"/>
      <c r="G26" s="45"/>
      <c r="H26" s="45"/>
    </row>
    <row r="27" ht="28.5">
      <c r="A27" s="41">
        <v>3</v>
      </c>
      <c r="B27" s="42" t="s">
        <v>35</v>
      </c>
      <c r="C27" s="43">
        <f>'TÉC. MANUTENÇÃO'!D19</f>
        <v>4093.9200000000001</v>
      </c>
      <c r="D27" s="43">
        <f>'TÉC. MANUTENÇÃO'!D27</f>
        <v>79.909999999999997</v>
      </c>
      <c r="E27" s="46" t="str">
        <f>'TÉC. MANUTENÇÃO'!E19</f>
        <v xml:space="preserve">10ª FAIXA SALARIAL:  Técnico de Manutenção, </v>
      </c>
      <c r="F27" s="24"/>
      <c r="G27" s="45"/>
      <c r="H27" s="45"/>
    </row>
    <row r="28" ht="28.5">
      <c r="A28" s="41">
        <v>4</v>
      </c>
      <c r="B28" s="42" t="s">
        <v>36</v>
      </c>
      <c r="C28" s="43">
        <f>'TÉC. MAN. MÁQUINAS'!D19</f>
        <v>4093.9200000000001</v>
      </c>
      <c r="D28" s="43">
        <f>'TÉC. MAN. MÁQUINAS'!D27</f>
        <v>79.909999999999997</v>
      </c>
      <c r="E28" s="46" t="str">
        <f>'TÉC. MAN. MÁQUINAS'!E19</f>
        <v xml:space="preserve">10ª FAIXA SALARIAL: Técnico de Manutenção </v>
      </c>
      <c r="F28" s="24"/>
      <c r="G28" s="45"/>
      <c r="H28" s="45"/>
    </row>
    <row r="29" ht="28.5">
      <c r="A29" s="41">
        <v>5</v>
      </c>
      <c r="B29" s="42" t="s">
        <v>37</v>
      </c>
      <c r="C29" s="43">
        <f>'AUX. MANUTENÇÃO'!D19</f>
        <v>3019.6399999999999</v>
      </c>
      <c r="D29" s="43"/>
      <c r="E29" s="46" t="str">
        <f>'AUX. MANUTENÇÃO'!E19</f>
        <v xml:space="preserve">FAIXA ESPECIAL VI:  Auxiliar de manutenção,</v>
      </c>
      <c r="F29" s="24"/>
      <c r="G29" s="45"/>
      <c r="H29" s="45"/>
    </row>
    <row r="30" ht="28.5">
      <c r="A30" s="41">
        <v>6</v>
      </c>
      <c r="B30" s="42" t="s">
        <v>38</v>
      </c>
      <c r="C30" s="43">
        <f>JARDINEIRO!D19</f>
        <v>1965.0899999999999</v>
      </c>
      <c r="D30" s="43">
        <f>JARDINEIRO!D27</f>
        <v>58.039999999999999</v>
      </c>
      <c r="E30" s="46" t="str">
        <f>JARDINEIRO!E19</f>
        <v xml:space="preserve">3ª FAIXA SALARIAL:  Jardineiro (+ 20% de insalubridade), </v>
      </c>
      <c r="F30" s="24"/>
      <c r="G30" s="45"/>
      <c r="H30" s="45"/>
    </row>
    <row r="31">
      <c r="A31" s="41">
        <v>7</v>
      </c>
      <c r="B31" s="42" t="s">
        <v>39</v>
      </c>
      <c r="C31" s="43">
        <f>'ELETRICISTA INST.'!D19</f>
        <v>3200.9472000000005</v>
      </c>
      <c r="D31" s="43">
        <f>'ELETRICISTA INST.'!D27</f>
        <v>54.329999999999998</v>
      </c>
      <c r="E31" s="46" t="str">
        <f>'ELETRICISTA INST.'!E19</f>
        <v xml:space="preserve">FAIXA ESPECIAL IV:  Eletricista,</v>
      </c>
      <c r="F31" s="24"/>
      <c r="G31" s="45"/>
      <c r="H31" s="45"/>
    </row>
    <row r="32" ht="57">
      <c r="A32" s="41">
        <v>8</v>
      </c>
      <c r="B32" s="42" t="s">
        <v>40</v>
      </c>
      <c r="C32" s="43">
        <f>'AUX. ELETRICISTA'!D19</f>
        <v>1965.0899999999999</v>
      </c>
      <c r="D32" s="43">
        <f>'AUX. ELETRICISTA'!D27</f>
        <v>58.039999999999999</v>
      </c>
      <c r="E32" s="46" t="str">
        <f>'AUX. ELETRICISTA'!E19</f>
        <v xml:space="preserve">3ª FAIXA SALARIAL: Auxiliar de Eletricista, a função e auxiliar de eletricista receberão 30% (trinta) por cento a título de periculosidade.</v>
      </c>
      <c r="F32" s="24"/>
      <c r="G32" s="45"/>
      <c r="H32" s="45"/>
    </row>
    <row r="33">
      <c r="A33" s="41">
        <v>9</v>
      </c>
      <c r="B33" s="42" t="s">
        <v>41</v>
      </c>
      <c r="C33" s="43">
        <f>TRATORISTA!D19</f>
        <v>2769.0599999999999</v>
      </c>
      <c r="D33" s="43">
        <f>TRATORISTA!D27</f>
        <v>53.200000000000003</v>
      </c>
      <c r="E33" s="46" t="str">
        <f>TRATORISTA!E19</f>
        <v xml:space="preserve">8ª FAIXA SALARIAL: Tratorista</v>
      </c>
      <c r="F33" s="24"/>
      <c r="G33" s="45"/>
      <c r="H33" s="45"/>
    </row>
    <row r="34" ht="42.75">
      <c r="A34" s="41">
        <v>10</v>
      </c>
      <c r="B34" s="47" t="s">
        <v>42</v>
      </c>
      <c r="C34" s="43">
        <f>'AUX. SERV. GERAIS EM ENSINO'!D19</f>
        <v>1763.54</v>
      </c>
      <c r="D34" s="43">
        <f>'AUX. SERV. GERAIS EM ENSINO'!D27</f>
        <v>68.219999999999999</v>
      </c>
      <c r="E34" s="46" t="str">
        <f>'AUX. SERV. GERAIS EM ENSINO'!E19</f>
        <v xml:space="preserve">1ª FAIXA SALARIAL: Auxiliar de serviços Gerais em Estabelecimento de Ensino ( + 20 de insalubridade)</v>
      </c>
      <c r="F34" s="24"/>
      <c r="G34" s="45"/>
      <c r="H34" s="45"/>
    </row>
    <row r="35" ht="28.5">
      <c r="A35" s="41">
        <v>11</v>
      </c>
      <c r="B35" s="42" t="s">
        <v>43</v>
      </c>
      <c r="C35" s="43">
        <f>'OFIC. SERV. GERAIS'!D19</f>
        <v>4093.9200000000001</v>
      </c>
      <c r="D35" s="43">
        <f>'OFIC. SERV. GERAIS'!D27</f>
        <v>79.909999999999997</v>
      </c>
      <c r="E35" s="46" t="str">
        <f>'OFIC. SERV. GERAIS'!E19</f>
        <v xml:space="preserve">10ª FAIXA SALARIAL: Oficial de Serviços Gerais </v>
      </c>
      <c r="F35" s="24"/>
      <c r="G35" s="45"/>
      <c r="H35" s="45"/>
    </row>
    <row r="36">
      <c r="A36" s="41">
        <v>12</v>
      </c>
      <c r="B36" s="42" t="s">
        <v>44</v>
      </c>
      <c r="C36" s="43">
        <f>'AUX. ALMOXARIFE'!D19</f>
        <v>1836.0999999999999</v>
      </c>
      <c r="D36" s="43">
        <f>'AUX. ALMOXARIFE'!D27</f>
        <v>71.159999999999997</v>
      </c>
      <c r="E36" s="46" t="str">
        <f>'AUX. ALMOXARIFE'!E19</f>
        <v xml:space="preserve">2ª FAIXA SALARIAL:  Auxiliar de Almoxarife,</v>
      </c>
      <c r="F36" s="24"/>
      <c r="G36" s="45"/>
      <c r="H36" s="45"/>
    </row>
    <row r="37" ht="28.5">
      <c r="A37" s="41">
        <v>13</v>
      </c>
      <c r="B37" s="42" t="s">
        <v>45</v>
      </c>
      <c r="C37" s="43">
        <f>'SERV. BRAÇAL'!D19</f>
        <v>1965.0899999999999</v>
      </c>
      <c r="D37" s="43">
        <f>'SERV. BRAÇAL'!D27</f>
        <v>58.039999999999999</v>
      </c>
      <c r="E37" s="46" t="str">
        <f>'SERV. BRAÇAL'!E19</f>
        <v xml:space="preserve">3ª FAIXA SALARIAL:  Servente Braçal/Homem de Campo,</v>
      </c>
      <c r="F37" s="24"/>
      <c r="G37" s="45"/>
      <c r="H37" s="45"/>
    </row>
    <row r="38">
      <c r="A38" s="48"/>
      <c r="B38" s="24"/>
      <c r="C38" s="24"/>
      <c r="D38" s="8"/>
      <c r="E38" s="8"/>
      <c r="G38" s="8"/>
      <c r="H38" s="8"/>
    </row>
    <row r="39">
      <c r="A39" s="49"/>
      <c r="B39" s="24"/>
      <c r="C39" s="24"/>
      <c r="D39" s="8"/>
      <c r="E39" s="8"/>
      <c r="G39" s="8"/>
      <c r="H39" s="8"/>
    </row>
    <row r="40">
      <c r="A40" s="49"/>
      <c r="B40" s="24"/>
      <c r="C40" s="24"/>
      <c r="D40" s="8"/>
      <c r="E40" s="8"/>
      <c r="G40" s="8"/>
      <c r="H40" s="8"/>
    </row>
    <row r="41">
      <c r="A41" s="49"/>
      <c r="B41" s="24"/>
      <c r="C41" s="24"/>
      <c r="D41" s="8"/>
      <c r="E41" s="8"/>
      <c r="G41" s="8"/>
      <c r="H41" s="8"/>
    </row>
    <row r="42">
      <c r="A42" s="49"/>
      <c r="B42" s="24"/>
      <c r="C42" s="24"/>
      <c r="D42" s="8"/>
      <c r="E42" s="8"/>
      <c r="G42" s="8"/>
      <c r="H42" s="8"/>
    </row>
    <row r="43">
      <c r="A43" s="49"/>
      <c r="B43" s="24"/>
      <c r="C43" s="24"/>
      <c r="D43" s="8"/>
      <c r="E43" s="8"/>
      <c r="G43" s="8"/>
      <c r="H43" s="8"/>
    </row>
    <row r="44">
      <c r="A44" s="48"/>
      <c r="B44" s="24"/>
      <c r="C44" s="24"/>
      <c r="D44" s="8"/>
      <c r="E44" s="8"/>
      <c r="G44" s="8"/>
      <c r="H44" s="8"/>
    </row>
  </sheetData>
  <mergeCells count="5">
    <mergeCell ref="B10:D10"/>
    <mergeCell ref="B11:D11"/>
    <mergeCell ref="B12:D12"/>
    <mergeCell ref="B13:D13"/>
    <mergeCell ref="B14:D1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7" activeCellId="0" sqref="B17"/>
    </sheetView>
  </sheetViews>
  <sheetFormatPr defaultColWidth="12.625" defaultRowHeight="14.25"/>
  <cols>
    <col customWidth="1" min="1" max="1" width="5.5"/>
    <col customWidth="1" min="2" max="2" width="39.875"/>
    <col customWidth="1" min="3" max="3" width="16.5"/>
    <col customWidth="1" min="4" max="4" width="18.5"/>
    <col customWidth="1" min="5" max="5" width="21.875"/>
    <col customWidth="1" min="6" max="7" width="13.375"/>
    <col customWidth="1" min="8" max="8" width="13"/>
    <col customWidth="1" min="9" max="9" width="24.25"/>
    <col customWidth="1" min="10" max="10" width="14.125"/>
    <col customWidth="1" min="11" max="11" width="13.875"/>
    <col customWidth="1" min="12" max="12" width="8.5"/>
    <col customWidth="1" min="13" max="26" width="8.625"/>
  </cols>
  <sheetData>
    <row r="1" ht="14.25" customHeight="1">
      <c r="A1" s="50"/>
      <c r="B1" s="50"/>
      <c r="C1" s="50"/>
      <c r="D1" s="50"/>
      <c r="E1" s="50"/>
      <c r="F1" s="50"/>
      <c r="G1" s="50"/>
      <c r="H1" s="50"/>
      <c r="I1" s="51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>
      <c r="A2" s="53" t="s">
        <v>46</v>
      </c>
      <c r="B2" s="53"/>
      <c r="C2" s="53"/>
      <c r="D2" s="53"/>
      <c r="E2" s="53"/>
      <c r="F2" s="53"/>
      <c r="G2" s="53"/>
      <c r="H2" s="53"/>
      <c r="I2" s="51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54"/>
      <c r="B3" s="54"/>
      <c r="C3" s="54"/>
      <c r="D3" s="54"/>
      <c r="E3" s="54"/>
      <c r="F3" s="54"/>
      <c r="G3" s="54"/>
      <c r="H3" s="54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32.25" customHeight="1">
      <c r="A4" s="55" t="s">
        <v>47</v>
      </c>
      <c r="B4" s="55" t="s">
        <v>48</v>
      </c>
      <c r="C4" s="55" t="s">
        <v>49</v>
      </c>
      <c r="D4" s="55" t="s">
        <v>50</v>
      </c>
      <c r="E4" s="55" t="s">
        <v>51</v>
      </c>
      <c r="F4" s="56" t="s">
        <v>52</v>
      </c>
      <c r="G4" s="55" t="s">
        <v>53</v>
      </c>
      <c r="H4" s="55" t="s">
        <v>54</v>
      </c>
      <c r="I4" s="57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>
        <v>1</v>
      </c>
      <c r="B5" s="59" t="s">
        <v>33</v>
      </c>
      <c r="C5" s="60">
        <f>'RECEPCIONISTA EXEC.'!D139</f>
        <v>7717.5740722227283</v>
      </c>
      <c r="D5" s="58">
        <v>1</v>
      </c>
      <c r="E5" s="60">
        <f t="shared" ref="E5:E17" si="0">D5*C5</f>
        <v>7717.5740722227283</v>
      </c>
      <c r="F5" s="58">
        <v>3</v>
      </c>
      <c r="G5" s="61">
        <f t="shared" ref="G5:G17" si="1">F5*E5</f>
        <v>23152.722216668186</v>
      </c>
      <c r="H5" s="60">
        <f t="shared" ref="H5:H17" si="2">G5*12</f>
        <v>277832.66660001822</v>
      </c>
      <c r="I5" s="51"/>
      <c r="J5" s="62"/>
      <c r="K5" s="62"/>
      <c r="L5" s="62" t="s">
        <v>55</v>
      </c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>
        <v>2</v>
      </c>
      <c r="B6" s="59" t="s">
        <v>34</v>
      </c>
      <c r="C6" s="60">
        <f>PEDREIRO!D141</f>
        <v>8711.8680689782977</v>
      </c>
      <c r="D6" s="58">
        <v>1</v>
      </c>
      <c r="E6" s="60">
        <f t="shared" si="0"/>
        <v>8711.8680689782977</v>
      </c>
      <c r="F6" s="58">
        <v>1</v>
      </c>
      <c r="G6" s="61">
        <f t="shared" si="1"/>
        <v>8711.8680689782977</v>
      </c>
      <c r="H6" s="60">
        <f t="shared" si="2"/>
        <v>104542.41682773957</v>
      </c>
      <c r="I6" s="51"/>
      <c r="J6" s="62"/>
      <c r="K6" s="6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>
        <v>3</v>
      </c>
      <c r="B7" s="59" t="s">
        <v>35</v>
      </c>
      <c r="C7" s="60">
        <f>'TÉC. MANUTENÇÃO'!D139</f>
        <v>10710.612860113531</v>
      </c>
      <c r="D7" s="58">
        <v>1</v>
      </c>
      <c r="E7" s="60">
        <f t="shared" si="0"/>
        <v>10710.612860113531</v>
      </c>
      <c r="F7" s="63">
        <v>2</v>
      </c>
      <c r="G7" s="61">
        <f t="shared" si="1"/>
        <v>21421.225720227063</v>
      </c>
      <c r="H7" s="60">
        <f t="shared" si="2"/>
        <v>257054.70864272476</v>
      </c>
      <c r="I7" s="51"/>
      <c r="J7" s="62"/>
      <c r="K7" s="6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3.5" customHeight="1">
      <c r="A8" s="58">
        <v>4</v>
      </c>
      <c r="B8" s="64" t="s">
        <v>36</v>
      </c>
      <c r="C8" s="60">
        <f>'TÉC. MAN. MÁQUINAS'!D139</f>
        <v>10719.703009727891</v>
      </c>
      <c r="D8" s="58">
        <v>1</v>
      </c>
      <c r="E8" s="60">
        <f t="shared" si="0"/>
        <v>10719.703009727891</v>
      </c>
      <c r="F8" s="58">
        <v>1</v>
      </c>
      <c r="G8" s="61">
        <f t="shared" si="1"/>
        <v>10719.703009727891</v>
      </c>
      <c r="H8" s="60">
        <f t="shared" si="2"/>
        <v>128636.43611673469</v>
      </c>
      <c r="I8" s="51"/>
      <c r="J8" s="62"/>
      <c r="K8" s="6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58">
        <v>5</v>
      </c>
      <c r="B9" s="64" t="s">
        <v>37</v>
      </c>
      <c r="C9" s="60">
        <f>'AUX. MANUTENÇÃO'!D139</f>
        <v>8146.6804895929326</v>
      </c>
      <c r="D9" s="58">
        <v>1</v>
      </c>
      <c r="E9" s="60">
        <f t="shared" si="0"/>
        <v>8146.6804895929326</v>
      </c>
      <c r="F9" s="58">
        <v>1</v>
      </c>
      <c r="G9" s="61">
        <f t="shared" si="1"/>
        <v>8146.6804895929326</v>
      </c>
      <c r="H9" s="60">
        <f t="shared" si="2"/>
        <v>97760.165875115199</v>
      </c>
      <c r="I9" s="51"/>
      <c r="J9" s="62"/>
      <c r="K9" s="6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58">
        <v>6</v>
      </c>
      <c r="B10" s="59" t="s">
        <v>38</v>
      </c>
      <c r="C10" s="60">
        <f>JARDINEIRO!D139</f>
        <v>6878.5995069894861</v>
      </c>
      <c r="D10" s="58">
        <v>1</v>
      </c>
      <c r="E10" s="60">
        <f t="shared" si="0"/>
        <v>6878.5995069894861</v>
      </c>
      <c r="F10" s="58">
        <v>1</v>
      </c>
      <c r="G10" s="61">
        <f t="shared" si="1"/>
        <v>6878.5995069894861</v>
      </c>
      <c r="H10" s="60">
        <f t="shared" si="2"/>
        <v>82543.194083873837</v>
      </c>
      <c r="I10" s="51"/>
      <c r="J10" s="62"/>
      <c r="K10" s="6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3.5" customHeight="1">
      <c r="A11" s="58">
        <v>7</v>
      </c>
      <c r="B11" s="59" t="s">
        <v>56</v>
      </c>
      <c r="C11" s="60">
        <f>'ELETRICISTA INST.'!D140</f>
        <v>11015.950058343024</v>
      </c>
      <c r="D11" s="58">
        <v>1</v>
      </c>
      <c r="E11" s="60">
        <f t="shared" si="0"/>
        <v>11015.950058343024</v>
      </c>
      <c r="F11" s="58">
        <v>1</v>
      </c>
      <c r="G11" s="61">
        <f t="shared" si="1"/>
        <v>11015.950058343024</v>
      </c>
      <c r="H11" s="60">
        <f t="shared" si="2"/>
        <v>132191.4007001163</v>
      </c>
      <c r="I11" s="51"/>
      <c r="J11" s="62"/>
      <c r="K11" s="6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>
        <v>8</v>
      </c>
      <c r="B12" s="59" t="s">
        <v>40</v>
      </c>
      <c r="C12" s="60">
        <f>'AUX. ELETRICISTA'!D139</f>
        <v>7428.4607034492074</v>
      </c>
      <c r="D12" s="58">
        <v>1</v>
      </c>
      <c r="E12" s="60">
        <f t="shared" si="0"/>
        <v>7428.4607034492074</v>
      </c>
      <c r="F12" s="58">
        <v>1</v>
      </c>
      <c r="G12" s="61">
        <f t="shared" si="1"/>
        <v>7428.4607034492074</v>
      </c>
      <c r="H12" s="60">
        <f t="shared" si="2"/>
        <v>89141.528441390488</v>
      </c>
      <c r="I12" s="51"/>
      <c r="J12" s="62"/>
      <c r="K12" s="6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58">
        <v>9</v>
      </c>
      <c r="B13" s="59" t="s">
        <v>41</v>
      </c>
      <c r="C13" s="60">
        <f>TRATORISTA!D139</f>
        <v>7695.1669991363187</v>
      </c>
      <c r="D13" s="58">
        <v>1</v>
      </c>
      <c r="E13" s="60">
        <f t="shared" si="0"/>
        <v>7695.1669991363187</v>
      </c>
      <c r="F13" s="58">
        <v>1</v>
      </c>
      <c r="G13" s="61">
        <f t="shared" si="1"/>
        <v>7695.1669991363187</v>
      </c>
      <c r="H13" s="60">
        <f t="shared" si="2"/>
        <v>92342.003989635821</v>
      </c>
      <c r="I13" s="51"/>
      <c r="J13" s="62"/>
      <c r="K13" s="6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29.25" customHeight="1">
      <c r="A14" s="58">
        <v>10</v>
      </c>
      <c r="B14" s="64" t="s">
        <v>42</v>
      </c>
      <c r="C14" s="60">
        <f>'AUX. SERV. GERAIS EM ENSINO'!D139</f>
        <v>6403.5855579253403</v>
      </c>
      <c r="D14" s="58">
        <v>1</v>
      </c>
      <c r="E14" s="60">
        <f t="shared" si="0"/>
        <v>6403.5855579253403</v>
      </c>
      <c r="F14" s="58">
        <v>1</v>
      </c>
      <c r="G14" s="61">
        <f t="shared" si="1"/>
        <v>6403.5855579253403</v>
      </c>
      <c r="H14" s="60">
        <f t="shared" si="2"/>
        <v>76843.026695104083</v>
      </c>
      <c r="I14" s="51"/>
      <c r="J14" s="62"/>
      <c r="K14" s="6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4.25" customHeight="1">
      <c r="A15" s="58">
        <v>11</v>
      </c>
      <c r="B15" s="65" t="s">
        <v>43</v>
      </c>
      <c r="C15" s="60">
        <f>'OFIC. SERV. GERAIS'!D140</f>
        <v>12520.728881362362</v>
      </c>
      <c r="D15" s="58">
        <v>1</v>
      </c>
      <c r="E15" s="60">
        <f t="shared" si="0"/>
        <v>12520.728881362362</v>
      </c>
      <c r="F15" s="58">
        <v>2</v>
      </c>
      <c r="G15" s="61">
        <f t="shared" si="1"/>
        <v>25041.457762724724</v>
      </c>
      <c r="H15" s="60">
        <f t="shared" si="2"/>
        <v>300497.4931526967</v>
      </c>
      <c r="I15" s="51"/>
      <c r="J15" s="62"/>
      <c r="K15" s="6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4.25" customHeight="1">
      <c r="A16" s="58">
        <v>12</v>
      </c>
      <c r="B16" s="59" t="s">
        <v>44</v>
      </c>
      <c r="C16" s="60">
        <f>'AUX. ALMOXARIFE'!D139</f>
        <v>5697.4820623108908</v>
      </c>
      <c r="D16" s="66">
        <v>1</v>
      </c>
      <c r="E16" s="60">
        <f t="shared" si="0"/>
        <v>5697.4820623108908</v>
      </c>
      <c r="F16" s="58">
        <v>1</v>
      </c>
      <c r="G16" s="61">
        <f t="shared" si="1"/>
        <v>5697.4820623108908</v>
      </c>
      <c r="H16" s="60">
        <f t="shared" si="2"/>
        <v>68369.784747730693</v>
      </c>
      <c r="I16" s="51"/>
      <c r="J16" s="62"/>
      <c r="K16" s="6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4.25" customHeight="1">
      <c r="A17" s="58">
        <v>13</v>
      </c>
      <c r="B17" s="64" t="s">
        <v>45</v>
      </c>
      <c r="C17" s="60">
        <f>'SERV. BRAÇAL'!D139</f>
        <v>6004.1114668693663</v>
      </c>
      <c r="D17" s="58">
        <v>1</v>
      </c>
      <c r="E17" s="60">
        <f t="shared" si="0"/>
        <v>6004.1114668693663</v>
      </c>
      <c r="F17" s="58">
        <v>8</v>
      </c>
      <c r="G17" s="61">
        <f t="shared" si="1"/>
        <v>48032.89173495493</v>
      </c>
      <c r="H17" s="60">
        <f t="shared" si="2"/>
        <v>576394.70081945916</v>
      </c>
      <c r="I17" s="51"/>
      <c r="J17" s="62"/>
      <c r="K17" s="6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3.5" customHeight="1">
      <c r="A18" s="56" t="s">
        <v>57</v>
      </c>
      <c r="B18" s="67"/>
      <c r="C18" s="67"/>
      <c r="D18" s="67"/>
      <c r="E18" s="67"/>
      <c r="F18" s="68"/>
      <c r="G18" s="69">
        <f>SUM(G5:G17)</f>
        <v>190345.79389102827</v>
      </c>
      <c r="H18" s="69"/>
      <c r="I18" s="51"/>
      <c r="J18" s="62"/>
      <c r="K18" s="51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3.5" customHeight="1">
      <c r="A19" s="55" t="s">
        <v>58</v>
      </c>
      <c r="B19" s="55"/>
      <c r="C19" s="55"/>
      <c r="D19" s="55"/>
      <c r="E19" s="55"/>
      <c r="F19" s="55"/>
      <c r="G19" s="69">
        <f>SUM(H5:H17)</f>
        <v>2284149.5266923392</v>
      </c>
      <c r="H19" s="69"/>
      <c r="I19" s="51"/>
      <c r="J19" s="6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4.25" customHeight="1">
      <c r="A20" s="49"/>
      <c r="B20" s="49"/>
      <c r="C20" s="49"/>
      <c r="D20" s="52"/>
      <c r="E20" s="52"/>
      <c r="F20" s="52"/>
      <c r="G20" s="52"/>
      <c r="H20" s="52"/>
      <c r="I20" s="51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3.5" customHeight="1">
      <c r="A21" s="58">
        <v>14</v>
      </c>
      <c r="B21" s="30" t="s">
        <v>59</v>
      </c>
      <c r="C21" s="60">
        <f>'MATERIAL MANUTENCAO'!D36</f>
        <v>15090.972835441598</v>
      </c>
      <c r="D21" s="58" t="s">
        <v>60</v>
      </c>
      <c r="E21" s="70">
        <f t="shared" ref="E21:E22" si="3">C21</f>
        <v>15090.972835441598</v>
      </c>
      <c r="F21" s="58" t="s">
        <v>61</v>
      </c>
      <c r="G21" s="60">
        <f t="shared" ref="G21:G22" si="4">E21*12</f>
        <v>181091.67402529917</v>
      </c>
      <c r="H21" s="60">
        <f t="shared" ref="H21:H22" si="5">G21</f>
        <v>181091.67402529917</v>
      </c>
      <c r="I21" s="51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3.5" customHeight="1">
      <c r="A22" s="58">
        <v>15</v>
      </c>
      <c r="B22" s="30" t="s">
        <v>62</v>
      </c>
      <c r="C22" s="60">
        <f>'SERV. MANUTENÇÃO'!D36</f>
        <v>328.1144524216524</v>
      </c>
      <c r="D22" s="58" t="s">
        <v>60</v>
      </c>
      <c r="E22" s="70">
        <f t="shared" si="3"/>
        <v>328.1144524216524</v>
      </c>
      <c r="F22" s="58" t="s">
        <v>61</v>
      </c>
      <c r="G22" s="60">
        <f t="shared" si="4"/>
        <v>3937.3734290598286</v>
      </c>
      <c r="H22" s="60">
        <f t="shared" si="5"/>
        <v>3937.3734290598286</v>
      </c>
      <c r="I22" s="51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3.5" customHeight="1">
      <c r="A23" s="55" t="s">
        <v>63</v>
      </c>
      <c r="B23" s="55"/>
      <c r="C23" s="55"/>
      <c r="D23" s="55"/>
      <c r="E23" s="55"/>
      <c r="F23" s="55"/>
      <c r="G23" s="55"/>
      <c r="H23" s="69">
        <f>SUM(H21:H22)</f>
        <v>185029.04745435901</v>
      </c>
      <c r="I23" s="51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4.25" customHeight="1">
      <c r="A24" s="49"/>
      <c r="B24" s="49"/>
      <c r="C24" s="49"/>
      <c r="D24" s="52"/>
      <c r="E24" s="52"/>
      <c r="F24" s="52"/>
      <c r="G24" s="52"/>
      <c r="H24" s="52"/>
      <c r="I24" s="51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14.25" customHeight="1">
      <c r="A25" s="53" t="s">
        <v>64</v>
      </c>
      <c r="B25" s="53"/>
      <c r="C25" s="53"/>
      <c r="D25" s="53"/>
      <c r="E25" s="53"/>
      <c r="F25" s="53"/>
      <c r="G25" s="53"/>
      <c r="H25" s="53"/>
      <c r="I25" s="51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4.25" customHeight="1">
      <c r="A26" s="49"/>
      <c r="B26" s="49"/>
      <c r="C26" s="49"/>
      <c r="D26" s="52"/>
      <c r="E26" s="52"/>
      <c r="F26" s="52"/>
      <c r="G26" s="52"/>
      <c r="H26" s="52"/>
      <c r="I26" s="51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4.25" customHeight="1">
      <c r="A27" s="55" t="s">
        <v>65</v>
      </c>
      <c r="B27" s="55" t="s">
        <v>66</v>
      </c>
      <c r="C27" s="55"/>
      <c r="D27" s="55"/>
      <c r="E27" s="55"/>
      <c r="F27" s="55"/>
      <c r="G27" s="55"/>
      <c r="H27" s="55" t="s">
        <v>67</v>
      </c>
      <c r="I27" s="51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4.25" customHeight="1">
      <c r="A28" s="71" t="s">
        <v>68</v>
      </c>
      <c r="B28" s="58" t="s">
        <v>69</v>
      </c>
      <c r="C28" s="58"/>
      <c r="D28" s="58"/>
      <c r="E28" s="58"/>
      <c r="F28" s="58"/>
      <c r="G28" s="58"/>
      <c r="H28" s="60">
        <f>G19</f>
        <v>2284149.5266923392</v>
      </c>
      <c r="I28" s="51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4.25" customHeight="1">
      <c r="A29" s="72" t="s">
        <v>70</v>
      </c>
      <c r="B29" s="58" t="s">
        <v>71</v>
      </c>
      <c r="C29" s="58"/>
      <c r="D29" s="58"/>
      <c r="E29" s="58"/>
      <c r="F29" s="58"/>
      <c r="G29" s="58"/>
      <c r="H29" s="60">
        <f>H23</f>
        <v>185029.04745435901</v>
      </c>
      <c r="I29" s="51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4.25" customHeight="1">
      <c r="A30" s="55" t="s">
        <v>72</v>
      </c>
      <c r="B30" s="55"/>
      <c r="C30" s="55"/>
      <c r="D30" s="55"/>
      <c r="E30" s="55"/>
      <c r="F30" s="55"/>
      <c r="G30" s="55"/>
      <c r="H30" s="69">
        <f>H28+H29</f>
        <v>2469178.5741466982</v>
      </c>
      <c r="I30" s="51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3.5" customHeight="1">
      <c r="A31" s="73" t="s">
        <v>73</v>
      </c>
      <c r="B31" s="73"/>
      <c r="C31" s="73"/>
      <c r="D31" s="73"/>
      <c r="E31" s="73"/>
      <c r="F31" s="73"/>
      <c r="G31" s="73"/>
      <c r="H31" s="74">
        <f>H30/12</f>
        <v>205764.88117889152</v>
      </c>
      <c r="I31" s="51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4.25" customHeight="1">
      <c r="A32" s="49"/>
      <c r="B32" s="49"/>
      <c r="C32" s="49"/>
      <c r="D32" s="52"/>
      <c r="E32" s="52"/>
      <c r="F32" s="52"/>
      <c r="G32" s="51" t="s">
        <v>55</v>
      </c>
      <c r="H32" s="51"/>
      <c r="I32" s="51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4.25" customHeight="1">
      <c r="A33" s="49"/>
      <c r="B33" s="49"/>
      <c r="C33" s="49"/>
      <c r="D33" s="52"/>
      <c r="E33" s="52"/>
      <c r="F33" s="52"/>
      <c r="G33" s="51" t="s">
        <v>55</v>
      </c>
      <c r="H33" s="51"/>
      <c r="I33" s="51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14.25" customHeight="1">
      <c r="A34" s="49"/>
      <c r="B34" s="49"/>
      <c r="C34" s="49"/>
      <c r="D34" s="52"/>
      <c r="E34" s="52"/>
      <c r="F34" s="52"/>
      <c r="G34" s="52"/>
      <c r="H34" s="52"/>
      <c r="I34" s="51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4.25" customHeight="1">
      <c r="A35" s="49"/>
      <c r="B35" s="49"/>
      <c r="C35" s="49"/>
      <c r="D35" s="52"/>
      <c r="E35" s="52"/>
      <c r="F35" s="52"/>
      <c r="G35" s="52"/>
      <c r="H35" s="52"/>
      <c r="I35" s="51"/>
      <c r="J35" s="52"/>
      <c r="K35" s="51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4.25" customHeight="1">
      <c r="A36" s="49"/>
      <c r="B36" s="49"/>
      <c r="C36" s="49"/>
      <c r="D36" s="52"/>
      <c r="E36" s="52"/>
      <c r="F36" s="52"/>
      <c r="G36" s="52"/>
      <c r="H36" s="52"/>
      <c r="I36" s="51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4.25" customHeight="1">
      <c r="A37" s="49"/>
      <c r="B37" s="49"/>
      <c r="C37" s="49"/>
      <c r="D37" s="52"/>
      <c r="E37" s="52"/>
      <c r="F37" s="52"/>
      <c r="G37" s="52"/>
      <c r="H37" s="52"/>
      <c r="I37" s="51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4.25" customHeight="1">
      <c r="A38" s="49"/>
      <c r="B38" s="49"/>
      <c r="C38" s="49"/>
      <c r="D38" s="52"/>
      <c r="E38" s="52"/>
      <c r="F38" s="52"/>
      <c r="G38" s="51"/>
      <c r="H38" s="52"/>
      <c r="I38" s="51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4.25" customHeight="1">
      <c r="A39" s="49"/>
      <c r="B39" s="49"/>
      <c r="C39" s="49"/>
      <c r="D39" s="52"/>
      <c r="E39" s="52"/>
      <c r="F39" s="52"/>
      <c r="G39" s="52"/>
      <c r="H39" s="52"/>
      <c r="I39" s="51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4.25" customHeight="1">
      <c r="A40" s="49"/>
      <c r="B40" s="49"/>
      <c r="C40" s="49"/>
      <c r="D40" s="52"/>
      <c r="E40" s="52"/>
      <c r="F40" s="52"/>
      <c r="G40" s="52"/>
      <c r="H40" s="52"/>
      <c r="I40" s="51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4.25" customHeight="1">
      <c r="A41" s="49"/>
      <c r="B41" s="49"/>
      <c r="C41" s="49"/>
      <c r="D41" s="52"/>
      <c r="E41" s="52"/>
      <c r="F41" s="52"/>
      <c r="G41" s="52"/>
      <c r="H41" s="52"/>
      <c r="I41" s="51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14.25" customHeight="1">
      <c r="A42" s="49"/>
      <c r="B42" s="49"/>
      <c r="C42" s="49"/>
      <c r="D42" s="52"/>
      <c r="E42" s="52"/>
      <c r="F42" s="52"/>
      <c r="G42" s="52"/>
      <c r="H42" s="52"/>
      <c r="I42" s="51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14.25" customHeight="1">
      <c r="A43" s="49"/>
      <c r="B43" s="49"/>
      <c r="C43" s="49"/>
      <c r="D43" s="52"/>
      <c r="E43" s="52"/>
      <c r="F43" s="52"/>
      <c r="G43" s="52"/>
      <c r="H43" s="52"/>
      <c r="I43" s="51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4.25" customHeight="1">
      <c r="A44" s="49"/>
      <c r="B44" s="49"/>
      <c r="C44" s="49"/>
      <c r="D44" s="52"/>
      <c r="E44" s="52"/>
      <c r="F44" s="52"/>
      <c r="G44" s="52"/>
      <c r="H44" s="52"/>
      <c r="I44" s="5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4.25" customHeight="1">
      <c r="A45" s="49"/>
      <c r="B45" s="49"/>
      <c r="C45" s="49"/>
      <c r="D45" s="52"/>
      <c r="E45" s="52"/>
      <c r="F45" s="52"/>
      <c r="G45" s="52"/>
      <c r="H45" s="52"/>
      <c r="I45" s="5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4.25" customHeight="1">
      <c r="A46" s="49"/>
      <c r="B46" s="49"/>
      <c r="C46" s="49"/>
      <c r="D46" s="52"/>
      <c r="E46" s="52"/>
      <c r="F46" s="52"/>
      <c r="G46" s="52"/>
      <c r="H46" s="52"/>
      <c r="I46" s="51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4.25" customHeight="1">
      <c r="A47" s="49"/>
      <c r="B47" s="49"/>
      <c r="C47" s="49"/>
      <c r="D47" s="52"/>
      <c r="E47" s="52"/>
      <c r="F47" s="52"/>
      <c r="G47" s="52"/>
      <c r="H47" s="52"/>
      <c r="I47" s="51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4.25" customHeight="1">
      <c r="A48" s="49"/>
      <c r="B48" s="49"/>
      <c r="C48" s="49"/>
      <c r="D48" s="52"/>
      <c r="E48" s="52"/>
      <c r="F48" s="52"/>
      <c r="G48" s="52"/>
      <c r="H48" s="52"/>
      <c r="I48" s="51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4.25" customHeight="1">
      <c r="A49" s="49"/>
      <c r="B49" s="49"/>
      <c r="C49" s="49"/>
      <c r="D49" s="52"/>
      <c r="E49" s="52"/>
      <c r="F49" s="52"/>
      <c r="G49" s="52"/>
      <c r="H49" s="52"/>
      <c r="I49" s="51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4.25" customHeight="1">
      <c r="A50" s="49"/>
      <c r="B50" s="49"/>
      <c r="C50" s="49"/>
      <c r="D50" s="52"/>
      <c r="E50" s="52"/>
      <c r="F50" s="52"/>
      <c r="G50" s="52"/>
      <c r="H50" s="52"/>
      <c r="I50" s="51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4.25" customHeight="1">
      <c r="A51" s="49"/>
      <c r="B51" s="49"/>
      <c r="C51" s="49"/>
      <c r="D51" s="52"/>
      <c r="E51" s="52"/>
      <c r="F51" s="52"/>
      <c r="G51" s="52"/>
      <c r="H51" s="52"/>
      <c r="I51" s="51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4.25" customHeight="1">
      <c r="A52" s="49"/>
      <c r="B52" s="49"/>
      <c r="C52" s="49"/>
      <c r="D52" s="52"/>
      <c r="E52" s="52"/>
      <c r="F52" s="52"/>
      <c r="G52" s="52"/>
      <c r="H52" s="52"/>
      <c r="I52" s="5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4.25" customHeight="1">
      <c r="A53" s="49"/>
      <c r="B53" s="49"/>
      <c r="C53" s="49"/>
      <c r="D53" s="52"/>
      <c r="E53" s="52"/>
      <c r="F53" s="52"/>
      <c r="G53" s="52"/>
      <c r="H53" s="52"/>
      <c r="I53" s="51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4.25" customHeight="1">
      <c r="A54" s="49"/>
      <c r="B54" s="49"/>
      <c r="C54" s="49"/>
      <c r="D54" s="52"/>
      <c r="E54" s="52"/>
      <c r="F54" s="52"/>
      <c r="G54" s="52"/>
      <c r="H54" s="52"/>
      <c r="I54" s="51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4.25" customHeight="1">
      <c r="A55" s="49"/>
      <c r="B55" s="49"/>
      <c r="C55" s="49"/>
      <c r="D55" s="52"/>
      <c r="E55" s="52"/>
      <c r="F55" s="52"/>
      <c r="G55" s="52"/>
      <c r="H55" s="52"/>
      <c r="I55" s="51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4.25" customHeight="1">
      <c r="A56" s="49"/>
      <c r="B56" s="49"/>
      <c r="C56" s="49"/>
      <c r="D56" s="52"/>
      <c r="E56" s="52"/>
      <c r="F56" s="52"/>
      <c r="G56" s="52"/>
      <c r="H56" s="52"/>
      <c r="I56" s="51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4.25" customHeight="1">
      <c r="A57" s="49"/>
      <c r="B57" s="49"/>
      <c r="C57" s="49"/>
      <c r="D57" s="52"/>
      <c r="E57" s="52"/>
      <c r="F57" s="52"/>
      <c r="G57" s="52"/>
      <c r="H57" s="52"/>
      <c r="I57" s="51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4.25" customHeight="1">
      <c r="A58" s="49"/>
      <c r="B58" s="49"/>
      <c r="C58" s="49"/>
      <c r="D58" s="52"/>
      <c r="E58" s="52"/>
      <c r="F58" s="52"/>
      <c r="G58" s="52"/>
      <c r="H58" s="52"/>
      <c r="I58" s="51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4.25" customHeight="1">
      <c r="A59" s="49"/>
      <c r="B59" s="49"/>
      <c r="C59" s="49"/>
      <c r="D59" s="52"/>
      <c r="E59" s="52"/>
      <c r="F59" s="52"/>
      <c r="G59" s="52"/>
      <c r="H59" s="52"/>
      <c r="I59" s="51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4.25" customHeight="1">
      <c r="A60" s="49"/>
      <c r="B60" s="49"/>
      <c r="C60" s="49"/>
      <c r="D60" s="52"/>
      <c r="E60" s="52"/>
      <c r="F60" s="52"/>
      <c r="G60" s="52"/>
      <c r="H60" s="52"/>
      <c r="I60" s="51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4.25" customHeight="1">
      <c r="A61" s="49"/>
      <c r="B61" s="49"/>
      <c r="C61" s="49"/>
      <c r="D61" s="52"/>
      <c r="E61" s="52"/>
      <c r="F61" s="52"/>
      <c r="G61" s="52"/>
      <c r="H61" s="52"/>
      <c r="I61" s="51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4.25" customHeight="1">
      <c r="A62" s="49"/>
      <c r="B62" s="49"/>
      <c r="C62" s="49"/>
      <c r="D62" s="52"/>
      <c r="E62" s="52"/>
      <c r="F62" s="52"/>
      <c r="G62" s="52"/>
      <c r="H62" s="52"/>
      <c r="I62" s="51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4.25" customHeight="1">
      <c r="A63" s="49"/>
      <c r="B63" s="49"/>
      <c r="C63" s="49"/>
      <c r="D63" s="52"/>
      <c r="E63" s="52"/>
      <c r="F63" s="52"/>
      <c r="G63" s="52"/>
      <c r="H63" s="52"/>
      <c r="I63" s="51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4.25" customHeight="1">
      <c r="A64" s="49"/>
      <c r="B64" s="49"/>
      <c r="C64" s="49"/>
      <c r="D64" s="52"/>
      <c r="E64" s="52"/>
      <c r="F64" s="52"/>
      <c r="G64" s="52"/>
      <c r="H64" s="52"/>
      <c r="I64" s="51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14.25" customHeight="1">
      <c r="A65" s="49"/>
      <c r="B65" s="49"/>
      <c r="C65" s="49"/>
      <c r="D65" s="52"/>
      <c r="E65" s="52"/>
      <c r="F65" s="52"/>
      <c r="G65" s="52"/>
      <c r="H65" s="52"/>
      <c r="I65" s="51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4.25" customHeight="1">
      <c r="A66" s="49"/>
      <c r="B66" s="49"/>
      <c r="C66" s="49"/>
      <c r="D66" s="52"/>
      <c r="E66" s="52"/>
      <c r="F66" s="52"/>
      <c r="G66" s="52"/>
      <c r="H66" s="52"/>
      <c r="I66" s="51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4.25" customHeight="1">
      <c r="A67" s="49"/>
      <c r="B67" s="49"/>
      <c r="C67" s="49"/>
      <c r="D67" s="52"/>
      <c r="E67" s="52"/>
      <c r="F67" s="52"/>
      <c r="G67" s="52"/>
      <c r="H67" s="52"/>
      <c r="I67" s="51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4.25" customHeight="1">
      <c r="A68" s="49"/>
      <c r="B68" s="49"/>
      <c r="C68" s="49"/>
      <c r="D68" s="52"/>
      <c r="E68" s="52"/>
      <c r="F68" s="52"/>
      <c r="G68" s="52"/>
      <c r="H68" s="52"/>
      <c r="I68" s="51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4.25" customHeight="1">
      <c r="A69" s="49"/>
      <c r="B69" s="49"/>
      <c r="C69" s="49"/>
      <c r="D69" s="52"/>
      <c r="E69" s="52"/>
      <c r="F69" s="52"/>
      <c r="G69" s="52"/>
      <c r="H69" s="52"/>
      <c r="I69" s="51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4.25" customHeight="1">
      <c r="A70" s="49"/>
      <c r="B70" s="49"/>
      <c r="C70" s="49"/>
      <c r="D70" s="52"/>
      <c r="E70" s="52"/>
      <c r="F70" s="52"/>
      <c r="G70" s="52"/>
      <c r="H70" s="52"/>
      <c r="I70" s="51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4.25" customHeight="1">
      <c r="A71" s="49"/>
      <c r="B71" s="49"/>
      <c r="C71" s="49"/>
      <c r="D71" s="52"/>
      <c r="E71" s="52"/>
      <c r="F71" s="52"/>
      <c r="G71" s="52"/>
      <c r="H71" s="52"/>
      <c r="I71" s="51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4.25" customHeight="1">
      <c r="A72" s="49"/>
      <c r="B72" s="49"/>
      <c r="C72" s="49"/>
      <c r="D72" s="52"/>
      <c r="E72" s="52"/>
      <c r="F72" s="52"/>
      <c r="G72" s="52"/>
      <c r="H72" s="52"/>
      <c r="I72" s="51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4.25" customHeight="1">
      <c r="A73" s="49"/>
      <c r="B73" s="49"/>
      <c r="C73" s="49"/>
      <c r="D73" s="52"/>
      <c r="E73" s="52"/>
      <c r="F73" s="52"/>
      <c r="G73" s="52"/>
      <c r="H73" s="52"/>
      <c r="I73" s="51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4.25" customHeight="1">
      <c r="A74" s="49"/>
      <c r="B74" s="49"/>
      <c r="C74" s="49"/>
      <c r="D74" s="52"/>
      <c r="E74" s="52"/>
      <c r="F74" s="52"/>
      <c r="G74" s="52"/>
      <c r="H74" s="52"/>
      <c r="I74" s="51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4.25" customHeight="1">
      <c r="A75" s="49"/>
      <c r="B75" s="49"/>
      <c r="C75" s="49"/>
      <c r="D75" s="52"/>
      <c r="E75" s="52"/>
      <c r="F75" s="52"/>
      <c r="G75" s="52"/>
      <c r="H75" s="52"/>
      <c r="I75" s="51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4.25" customHeight="1">
      <c r="A76" s="49"/>
      <c r="B76" s="49"/>
      <c r="C76" s="49"/>
      <c r="D76" s="52"/>
      <c r="E76" s="52"/>
      <c r="F76" s="52"/>
      <c r="G76" s="52"/>
      <c r="H76" s="52"/>
      <c r="I76" s="51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4.25" customHeight="1">
      <c r="A77" s="49"/>
      <c r="B77" s="49"/>
      <c r="C77" s="49"/>
      <c r="D77" s="52"/>
      <c r="E77" s="52"/>
      <c r="F77" s="52"/>
      <c r="G77" s="52"/>
      <c r="H77" s="52"/>
      <c r="I77" s="51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4.25" customHeight="1">
      <c r="A78" s="49"/>
      <c r="B78" s="49"/>
      <c r="C78" s="49"/>
      <c r="D78" s="52"/>
      <c r="E78" s="52"/>
      <c r="F78" s="52"/>
      <c r="G78" s="52"/>
      <c r="H78" s="52"/>
      <c r="I78" s="51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4.25" customHeight="1">
      <c r="A79" s="49"/>
      <c r="B79" s="49"/>
      <c r="C79" s="49"/>
      <c r="D79" s="52"/>
      <c r="E79" s="52"/>
      <c r="F79" s="52"/>
      <c r="G79" s="52"/>
      <c r="H79" s="52"/>
      <c r="I79" s="51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4.25" customHeight="1">
      <c r="A80" s="49"/>
      <c r="B80" s="49"/>
      <c r="C80" s="49"/>
      <c r="D80" s="52"/>
      <c r="E80" s="52"/>
      <c r="F80" s="52"/>
      <c r="G80" s="52"/>
      <c r="H80" s="52"/>
      <c r="I80" s="51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4.25" customHeight="1">
      <c r="A81" s="49"/>
      <c r="B81" s="49"/>
      <c r="C81" s="49"/>
      <c r="D81" s="52"/>
      <c r="E81" s="52"/>
      <c r="F81" s="52"/>
      <c r="G81" s="52"/>
      <c r="H81" s="52"/>
      <c r="I81" s="51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4.25" customHeight="1">
      <c r="A82" s="49"/>
      <c r="B82" s="49"/>
      <c r="C82" s="49"/>
      <c r="D82" s="52"/>
      <c r="E82" s="52"/>
      <c r="F82" s="52"/>
      <c r="G82" s="52"/>
      <c r="H82" s="52"/>
      <c r="I82" s="51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4.25" customHeight="1">
      <c r="A83" s="49"/>
      <c r="B83" s="49"/>
      <c r="C83" s="49"/>
      <c r="D83" s="52"/>
      <c r="E83" s="52"/>
      <c r="F83" s="52"/>
      <c r="G83" s="52"/>
      <c r="H83" s="52"/>
      <c r="I83" s="51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4.25" customHeight="1">
      <c r="A84" s="49"/>
      <c r="B84" s="49"/>
      <c r="C84" s="49"/>
      <c r="D84" s="52"/>
      <c r="E84" s="52"/>
      <c r="F84" s="52"/>
      <c r="G84" s="52"/>
      <c r="H84" s="52"/>
      <c r="I84" s="51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4.25" customHeight="1">
      <c r="A85" s="49"/>
      <c r="B85" s="49"/>
      <c r="C85" s="49"/>
      <c r="D85" s="52"/>
      <c r="E85" s="52"/>
      <c r="F85" s="52"/>
      <c r="G85" s="52"/>
      <c r="H85" s="52"/>
      <c r="I85" s="51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4.25" customHeight="1">
      <c r="A86" s="49"/>
      <c r="B86" s="49"/>
      <c r="C86" s="49"/>
      <c r="D86" s="52"/>
      <c r="E86" s="52"/>
      <c r="F86" s="52"/>
      <c r="G86" s="52"/>
      <c r="H86" s="52"/>
      <c r="I86" s="51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4.25" customHeight="1">
      <c r="A87" s="49"/>
      <c r="B87" s="49"/>
      <c r="C87" s="49"/>
      <c r="D87" s="52"/>
      <c r="E87" s="52"/>
      <c r="F87" s="52"/>
      <c r="G87" s="52"/>
      <c r="H87" s="52"/>
      <c r="I87" s="51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4.25" customHeight="1">
      <c r="A88" s="49"/>
      <c r="B88" s="49"/>
      <c r="C88" s="49"/>
      <c r="D88" s="52"/>
      <c r="E88" s="52"/>
      <c r="F88" s="52"/>
      <c r="G88" s="52"/>
      <c r="H88" s="52"/>
      <c r="I88" s="51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4.25" customHeight="1">
      <c r="A89" s="49"/>
      <c r="B89" s="49"/>
      <c r="C89" s="49"/>
      <c r="D89" s="52"/>
      <c r="E89" s="52"/>
      <c r="F89" s="52"/>
      <c r="G89" s="52"/>
      <c r="H89" s="52"/>
      <c r="I89" s="51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4.25" customHeight="1">
      <c r="A90" s="49"/>
      <c r="B90" s="49"/>
      <c r="C90" s="49"/>
      <c r="D90" s="52"/>
      <c r="E90" s="52"/>
      <c r="F90" s="52"/>
      <c r="G90" s="52"/>
      <c r="H90" s="52"/>
      <c r="I90" s="51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4.25" customHeight="1">
      <c r="A91" s="49"/>
      <c r="B91" s="49"/>
      <c r="C91" s="49"/>
      <c r="D91" s="52"/>
      <c r="E91" s="52"/>
      <c r="F91" s="52"/>
      <c r="G91" s="52"/>
      <c r="H91" s="52"/>
      <c r="I91" s="51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4.25" customHeight="1">
      <c r="A92" s="49"/>
      <c r="B92" s="49"/>
      <c r="C92" s="49"/>
      <c r="D92" s="52"/>
      <c r="E92" s="52"/>
      <c r="F92" s="52"/>
      <c r="G92" s="52"/>
      <c r="H92" s="52"/>
      <c r="I92" s="51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4.25" customHeight="1">
      <c r="A93" s="49"/>
      <c r="B93" s="49"/>
      <c r="C93" s="49"/>
      <c r="D93" s="52"/>
      <c r="E93" s="52"/>
      <c r="F93" s="52"/>
      <c r="G93" s="52"/>
      <c r="H93" s="52"/>
      <c r="I93" s="51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4.25" customHeight="1">
      <c r="A94" s="49"/>
      <c r="B94" s="49"/>
      <c r="C94" s="49"/>
      <c r="D94" s="52"/>
      <c r="E94" s="52"/>
      <c r="F94" s="52"/>
      <c r="G94" s="52"/>
      <c r="H94" s="52"/>
      <c r="I94" s="51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4.25" customHeight="1">
      <c r="A95" s="49"/>
      <c r="B95" s="49"/>
      <c r="C95" s="49"/>
      <c r="D95" s="52"/>
      <c r="E95" s="52"/>
      <c r="F95" s="52"/>
      <c r="G95" s="52"/>
      <c r="H95" s="52"/>
      <c r="I95" s="51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4.25" customHeight="1">
      <c r="A96" s="49"/>
      <c r="B96" s="49"/>
      <c r="C96" s="49"/>
      <c r="D96" s="52"/>
      <c r="E96" s="52"/>
      <c r="F96" s="52"/>
      <c r="G96" s="52"/>
      <c r="H96" s="52"/>
      <c r="I96" s="51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4.25" customHeight="1">
      <c r="A97" s="49"/>
      <c r="B97" s="49"/>
      <c r="C97" s="49"/>
      <c r="D97" s="52"/>
      <c r="E97" s="52"/>
      <c r="F97" s="52"/>
      <c r="G97" s="52"/>
      <c r="H97" s="52"/>
      <c r="I97" s="51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4.25" customHeight="1">
      <c r="A98" s="49"/>
      <c r="B98" s="49"/>
      <c r="C98" s="49"/>
      <c r="D98" s="52"/>
      <c r="E98" s="52"/>
      <c r="F98" s="52"/>
      <c r="G98" s="52"/>
      <c r="H98" s="52"/>
      <c r="I98" s="51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4.25" customHeight="1">
      <c r="A99" s="49"/>
      <c r="B99" s="49"/>
      <c r="C99" s="49"/>
      <c r="D99" s="52"/>
      <c r="E99" s="52"/>
      <c r="F99" s="52"/>
      <c r="G99" s="52"/>
      <c r="H99" s="52"/>
      <c r="I99" s="51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4.25" customHeight="1">
      <c r="A100" s="49"/>
      <c r="B100" s="49"/>
      <c r="C100" s="49"/>
      <c r="D100" s="52"/>
      <c r="E100" s="52"/>
      <c r="F100" s="52"/>
      <c r="G100" s="52"/>
      <c r="H100" s="52"/>
      <c r="I100" s="51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4.25" customHeight="1">
      <c r="A101" s="49"/>
      <c r="B101" s="49"/>
      <c r="C101" s="49"/>
      <c r="D101" s="52"/>
      <c r="E101" s="52"/>
      <c r="F101" s="52"/>
      <c r="G101" s="52"/>
      <c r="H101" s="52"/>
      <c r="I101" s="51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4.25" customHeight="1">
      <c r="A102" s="49"/>
      <c r="B102" s="49"/>
      <c r="C102" s="49"/>
      <c r="D102" s="52"/>
      <c r="E102" s="52"/>
      <c r="F102" s="52"/>
      <c r="G102" s="52"/>
      <c r="H102" s="52"/>
      <c r="I102" s="51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4.25" customHeight="1">
      <c r="A103" s="49"/>
      <c r="B103" s="49"/>
      <c r="C103" s="49"/>
      <c r="D103" s="52"/>
      <c r="E103" s="52"/>
      <c r="F103" s="52"/>
      <c r="G103" s="52"/>
      <c r="H103" s="52"/>
      <c r="I103" s="51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4.25" customHeight="1">
      <c r="A104" s="49"/>
      <c r="B104" s="49"/>
      <c r="C104" s="49"/>
      <c r="D104" s="52"/>
      <c r="E104" s="52"/>
      <c r="F104" s="52"/>
      <c r="G104" s="52"/>
      <c r="H104" s="52"/>
      <c r="I104" s="51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4.25" customHeight="1">
      <c r="A105" s="49"/>
      <c r="B105" s="49"/>
      <c r="C105" s="49"/>
      <c r="D105" s="52"/>
      <c r="E105" s="52"/>
      <c r="F105" s="52"/>
      <c r="G105" s="52"/>
      <c r="H105" s="52"/>
      <c r="I105" s="51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4.25" customHeight="1">
      <c r="A106" s="49"/>
      <c r="B106" s="49"/>
      <c r="C106" s="49"/>
      <c r="D106" s="52"/>
      <c r="E106" s="52"/>
      <c r="F106" s="52"/>
      <c r="G106" s="52"/>
      <c r="H106" s="52"/>
      <c r="I106" s="51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4.25" customHeight="1">
      <c r="A107" s="49"/>
      <c r="B107" s="49"/>
      <c r="C107" s="49"/>
      <c r="D107" s="52"/>
      <c r="E107" s="52"/>
      <c r="F107" s="52"/>
      <c r="G107" s="52"/>
      <c r="H107" s="52"/>
      <c r="I107" s="51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4.25" customHeight="1">
      <c r="A108" s="49"/>
      <c r="B108" s="49"/>
      <c r="C108" s="49"/>
      <c r="D108" s="52"/>
      <c r="E108" s="52"/>
      <c r="F108" s="52"/>
      <c r="G108" s="52"/>
      <c r="H108" s="52"/>
      <c r="I108" s="51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4.25" customHeight="1">
      <c r="A109" s="49"/>
      <c r="B109" s="49"/>
      <c r="C109" s="49"/>
      <c r="D109" s="52"/>
      <c r="E109" s="52"/>
      <c r="F109" s="52"/>
      <c r="G109" s="52"/>
      <c r="H109" s="52"/>
      <c r="I109" s="51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4.25" customHeight="1">
      <c r="A110" s="49"/>
      <c r="B110" s="49"/>
      <c r="C110" s="49"/>
      <c r="D110" s="52"/>
      <c r="E110" s="52"/>
      <c r="F110" s="52"/>
      <c r="G110" s="52"/>
      <c r="H110" s="52"/>
      <c r="I110" s="51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4.25" customHeight="1">
      <c r="A111" s="49"/>
      <c r="B111" s="49"/>
      <c r="C111" s="49"/>
      <c r="D111" s="52"/>
      <c r="E111" s="52"/>
      <c r="F111" s="52"/>
      <c r="G111" s="52"/>
      <c r="H111" s="52"/>
      <c r="I111" s="51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4.25" customHeight="1">
      <c r="A112" s="49"/>
      <c r="B112" s="49"/>
      <c r="C112" s="49"/>
      <c r="D112" s="52"/>
      <c r="E112" s="52"/>
      <c r="F112" s="52"/>
      <c r="G112" s="52"/>
      <c r="H112" s="52"/>
      <c r="I112" s="51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4.25" customHeight="1">
      <c r="A113" s="49"/>
      <c r="B113" s="49"/>
      <c r="C113" s="49"/>
      <c r="D113" s="52"/>
      <c r="E113" s="52"/>
      <c r="F113" s="52"/>
      <c r="G113" s="52"/>
      <c r="H113" s="52"/>
      <c r="I113" s="51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4.25" customHeight="1">
      <c r="A114" s="49"/>
      <c r="B114" s="49"/>
      <c r="C114" s="49"/>
      <c r="D114" s="52"/>
      <c r="E114" s="52"/>
      <c r="F114" s="52"/>
      <c r="G114" s="52"/>
      <c r="H114" s="52"/>
      <c r="I114" s="51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4.25" customHeight="1">
      <c r="A115" s="49"/>
      <c r="B115" s="49"/>
      <c r="C115" s="49"/>
      <c r="D115" s="52"/>
      <c r="E115" s="52"/>
      <c r="F115" s="52"/>
      <c r="G115" s="52"/>
      <c r="H115" s="52"/>
      <c r="I115" s="51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4.25" customHeight="1">
      <c r="A116" s="49"/>
      <c r="B116" s="49"/>
      <c r="C116" s="49"/>
      <c r="D116" s="52"/>
      <c r="E116" s="52"/>
      <c r="F116" s="52"/>
      <c r="G116" s="52"/>
      <c r="H116" s="52"/>
      <c r="I116" s="51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4.25" customHeight="1">
      <c r="A117" s="49"/>
      <c r="B117" s="49"/>
      <c r="C117" s="49"/>
      <c r="D117" s="52"/>
      <c r="E117" s="52"/>
      <c r="F117" s="52"/>
      <c r="G117" s="52"/>
      <c r="H117" s="52"/>
      <c r="I117" s="51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4.25" customHeight="1">
      <c r="A118" s="49"/>
      <c r="B118" s="49"/>
      <c r="C118" s="49"/>
      <c r="D118" s="52"/>
      <c r="E118" s="52"/>
      <c r="F118" s="52"/>
      <c r="G118" s="52"/>
      <c r="H118" s="52"/>
      <c r="I118" s="51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4.25" customHeight="1">
      <c r="A119" s="49"/>
      <c r="B119" s="49"/>
      <c r="C119" s="49"/>
      <c r="D119" s="52"/>
      <c r="E119" s="52"/>
      <c r="F119" s="52"/>
      <c r="G119" s="52"/>
      <c r="H119" s="52"/>
      <c r="I119" s="51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4.25" customHeight="1">
      <c r="A120" s="49"/>
      <c r="B120" s="49"/>
      <c r="C120" s="49"/>
      <c r="D120" s="52"/>
      <c r="E120" s="52"/>
      <c r="F120" s="52"/>
      <c r="G120" s="52"/>
      <c r="H120" s="52"/>
      <c r="I120" s="51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4.25" customHeight="1">
      <c r="A121" s="49"/>
      <c r="B121" s="49"/>
      <c r="C121" s="49"/>
      <c r="D121" s="52"/>
      <c r="E121" s="52"/>
      <c r="F121" s="52"/>
      <c r="G121" s="52"/>
      <c r="H121" s="52"/>
      <c r="I121" s="51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4.25" customHeight="1">
      <c r="A122" s="49"/>
      <c r="B122" s="49"/>
      <c r="C122" s="49"/>
      <c r="D122" s="52"/>
      <c r="E122" s="52"/>
      <c r="F122" s="52"/>
      <c r="G122" s="52"/>
      <c r="H122" s="52"/>
      <c r="I122" s="51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4.25" customHeight="1">
      <c r="A123" s="49"/>
      <c r="B123" s="49"/>
      <c r="C123" s="49"/>
      <c r="D123" s="52"/>
      <c r="E123" s="52"/>
      <c r="F123" s="52"/>
      <c r="G123" s="52"/>
      <c r="H123" s="52"/>
      <c r="I123" s="51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4.25" customHeight="1">
      <c r="A124" s="49"/>
      <c r="B124" s="49"/>
      <c r="C124" s="49"/>
      <c r="D124" s="52"/>
      <c r="E124" s="52"/>
      <c r="F124" s="52"/>
      <c r="G124" s="52"/>
      <c r="H124" s="52"/>
      <c r="I124" s="51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4.25" customHeight="1">
      <c r="A125" s="49"/>
      <c r="B125" s="49"/>
      <c r="C125" s="49"/>
      <c r="D125" s="52"/>
      <c r="E125" s="52"/>
      <c r="F125" s="52"/>
      <c r="G125" s="52"/>
      <c r="H125" s="52"/>
      <c r="I125" s="51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4.25" customHeight="1">
      <c r="A126" s="49"/>
      <c r="B126" s="49"/>
      <c r="C126" s="49"/>
      <c r="D126" s="52"/>
      <c r="E126" s="52"/>
      <c r="F126" s="52"/>
      <c r="G126" s="52"/>
      <c r="H126" s="52"/>
      <c r="I126" s="51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4.25" customHeight="1">
      <c r="A127" s="49"/>
      <c r="B127" s="49"/>
      <c r="C127" s="49"/>
      <c r="D127" s="52"/>
      <c r="E127" s="52"/>
      <c r="F127" s="52"/>
      <c r="G127" s="52"/>
      <c r="H127" s="52"/>
      <c r="I127" s="51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4.25" customHeight="1">
      <c r="A128" s="49"/>
      <c r="B128" s="49"/>
      <c r="C128" s="49"/>
      <c r="D128" s="52"/>
      <c r="E128" s="52"/>
      <c r="F128" s="52"/>
      <c r="G128" s="52"/>
      <c r="H128" s="52"/>
      <c r="I128" s="51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4.25" customHeight="1">
      <c r="A129" s="49"/>
      <c r="B129" s="49"/>
      <c r="C129" s="49"/>
      <c r="D129" s="52"/>
      <c r="E129" s="52"/>
      <c r="F129" s="52"/>
      <c r="G129" s="52"/>
      <c r="H129" s="52"/>
      <c r="I129" s="51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4.25" customHeight="1">
      <c r="A130" s="49"/>
      <c r="B130" s="49"/>
      <c r="C130" s="49"/>
      <c r="D130" s="52"/>
      <c r="E130" s="52"/>
      <c r="F130" s="52"/>
      <c r="G130" s="52"/>
      <c r="H130" s="52"/>
      <c r="I130" s="51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4.25" customHeight="1">
      <c r="A131" s="49"/>
      <c r="B131" s="49"/>
      <c r="C131" s="49"/>
      <c r="D131" s="52"/>
      <c r="E131" s="52"/>
      <c r="F131" s="52"/>
      <c r="G131" s="52"/>
      <c r="H131" s="52"/>
      <c r="I131" s="51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4.25" customHeight="1">
      <c r="A132" s="49"/>
      <c r="B132" s="49"/>
      <c r="C132" s="49"/>
      <c r="D132" s="52"/>
      <c r="E132" s="52"/>
      <c r="F132" s="52"/>
      <c r="G132" s="52"/>
      <c r="H132" s="52"/>
      <c r="I132" s="51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4.25" customHeight="1">
      <c r="A133" s="49"/>
      <c r="B133" s="49"/>
      <c r="C133" s="49"/>
      <c r="D133" s="52"/>
      <c r="E133" s="52"/>
      <c r="F133" s="52"/>
      <c r="G133" s="52"/>
      <c r="H133" s="52"/>
      <c r="I133" s="51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4.25" customHeight="1">
      <c r="A134" s="49"/>
      <c r="B134" s="49"/>
      <c r="C134" s="49"/>
      <c r="D134" s="52"/>
      <c r="E134" s="52"/>
      <c r="F134" s="52"/>
      <c r="G134" s="52"/>
      <c r="H134" s="52"/>
      <c r="I134" s="51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4.25" customHeight="1">
      <c r="A135" s="49"/>
      <c r="B135" s="49"/>
      <c r="C135" s="49"/>
      <c r="D135" s="52"/>
      <c r="E135" s="52"/>
      <c r="F135" s="52"/>
      <c r="G135" s="52"/>
      <c r="H135" s="52"/>
      <c r="I135" s="51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4.25" customHeight="1">
      <c r="A136" s="49"/>
      <c r="B136" s="49"/>
      <c r="C136" s="49"/>
      <c r="D136" s="52"/>
      <c r="E136" s="52"/>
      <c r="F136" s="52"/>
      <c r="G136" s="52"/>
      <c r="H136" s="52"/>
      <c r="I136" s="51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4.25" customHeight="1">
      <c r="A137" s="49"/>
      <c r="B137" s="49"/>
      <c r="C137" s="49"/>
      <c r="D137" s="52"/>
      <c r="E137" s="52"/>
      <c r="F137" s="52"/>
      <c r="G137" s="52"/>
      <c r="H137" s="52"/>
      <c r="I137" s="51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4.25" customHeight="1">
      <c r="A138" s="49"/>
      <c r="B138" s="49"/>
      <c r="C138" s="49"/>
      <c r="D138" s="52"/>
      <c r="E138" s="52"/>
      <c r="F138" s="52"/>
      <c r="G138" s="52"/>
      <c r="H138" s="52"/>
      <c r="I138" s="51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4.25" customHeight="1">
      <c r="A139" s="49"/>
      <c r="B139" s="49"/>
      <c r="C139" s="49"/>
      <c r="D139" s="52"/>
      <c r="E139" s="52"/>
      <c r="F139" s="52"/>
      <c r="G139" s="52"/>
      <c r="H139" s="52"/>
      <c r="I139" s="51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49"/>
      <c r="B140" s="49"/>
      <c r="C140" s="49"/>
      <c r="D140" s="52"/>
      <c r="E140" s="52"/>
      <c r="F140" s="52"/>
      <c r="G140" s="52"/>
      <c r="H140" s="52"/>
      <c r="I140" s="51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49"/>
      <c r="B141" s="49"/>
      <c r="C141" s="49"/>
      <c r="D141" s="52"/>
      <c r="E141" s="52"/>
      <c r="F141" s="52"/>
      <c r="G141" s="52"/>
      <c r="H141" s="52"/>
      <c r="I141" s="51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49"/>
      <c r="B142" s="49"/>
      <c r="C142" s="49"/>
      <c r="D142" s="52"/>
      <c r="E142" s="52"/>
      <c r="F142" s="52"/>
      <c r="G142" s="52"/>
      <c r="H142" s="52"/>
      <c r="I142" s="51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49"/>
      <c r="B143" s="49"/>
      <c r="C143" s="49"/>
      <c r="D143" s="52"/>
      <c r="E143" s="52"/>
      <c r="F143" s="52"/>
      <c r="G143" s="52"/>
      <c r="H143" s="52"/>
      <c r="I143" s="51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49"/>
      <c r="B144" s="49"/>
      <c r="C144" s="49"/>
      <c r="D144" s="52"/>
      <c r="E144" s="52"/>
      <c r="F144" s="52"/>
      <c r="G144" s="52"/>
      <c r="H144" s="52"/>
      <c r="I144" s="51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52"/>
      <c r="E145" s="52"/>
      <c r="F145" s="52"/>
      <c r="G145" s="52"/>
      <c r="H145" s="52"/>
      <c r="I145" s="51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52"/>
      <c r="E146" s="52"/>
      <c r="F146" s="52"/>
      <c r="G146" s="52"/>
      <c r="H146" s="52"/>
      <c r="I146" s="51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52"/>
      <c r="E147" s="52"/>
      <c r="F147" s="52"/>
      <c r="G147" s="52"/>
      <c r="H147" s="52"/>
      <c r="I147" s="51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52"/>
      <c r="E148" s="52"/>
      <c r="F148" s="52"/>
      <c r="G148" s="52"/>
      <c r="H148" s="52"/>
      <c r="I148" s="51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52"/>
      <c r="E149" s="52"/>
      <c r="F149" s="52"/>
      <c r="G149" s="52"/>
      <c r="H149" s="52"/>
      <c r="I149" s="51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52"/>
      <c r="E150" s="52"/>
      <c r="F150" s="52"/>
      <c r="G150" s="52"/>
      <c r="H150" s="52"/>
      <c r="I150" s="51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52"/>
      <c r="E151" s="52"/>
      <c r="F151" s="52"/>
      <c r="G151" s="52"/>
      <c r="H151" s="52"/>
      <c r="I151" s="51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52"/>
      <c r="E152" s="52"/>
      <c r="F152" s="52"/>
      <c r="G152" s="52"/>
      <c r="H152" s="52"/>
      <c r="I152" s="51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52"/>
      <c r="E153" s="52"/>
      <c r="F153" s="52"/>
      <c r="G153" s="52"/>
      <c r="H153" s="52"/>
      <c r="I153" s="51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52"/>
      <c r="E154" s="52"/>
      <c r="F154" s="52"/>
      <c r="G154" s="52"/>
      <c r="H154" s="52"/>
      <c r="I154" s="51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52"/>
      <c r="E155" s="52"/>
      <c r="F155" s="52"/>
      <c r="G155" s="52"/>
      <c r="H155" s="52"/>
      <c r="I155" s="51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52"/>
      <c r="E156" s="52"/>
      <c r="F156" s="52"/>
      <c r="G156" s="52"/>
      <c r="H156" s="52"/>
      <c r="I156" s="51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52"/>
      <c r="E157" s="52"/>
      <c r="F157" s="52"/>
      <c r="G157" s="52"/>
      <c r="H157" s="52"/>
      <c r="I157" s="51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52"/>
      <c r="E158" s="52"/>
      <c r="F158" s="52"/>
      <c r="G158" s="52"/>
      <c r="H158" s="52"/>
      <c r="I158" s="51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52"/>
      <c r="E159" s="52"/>
      <c r="F159" s="52"/>
      <c r="G159" s="52"/>
      <c r="H159" s="52"/>
      <c r="I159" s="51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52"/>
      <c r="E160" s="52"/>
      <c r="F160" s="52"/>
      <c r="G160" s="52"/>
      <c r="H160" s="52"/>
      <c r="I160" s="51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52"/>
      <c r="E161" s="52"/>
      <c r="F161" s="52"/>
      <c r="G161" s="52"/>
      <c r="H161" s="52"/>
      <c r="I161" s="51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52"/>
      <c r="E162" s="52"/>
      <c r="F162" s="52"/>
      <c r="G162" s="52"/>
      <c r="H162" s="52"/>
      <c r="I162" s="51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52"/>
      <c r="E163" s="52"/>
      <c r="F163" s="52"/>
      <c r="G163" s="52"/>
      <c r="H163" s="52"/>
      <c r="I163" s="51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52"/>
      <c r="E164" s="52"/>
      <c r="F164" s="52"/>
      <c r="G164" s="52"/>
      <c r="H164" s="52"/>
      <c r="I164" s="51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52"/>
      <c r="E165" s="52"/>
      <c r="F165" s="52"/>
      <c r="G165" s="52"/>
      <c r="H165" s="52"/>
      <c r="I165" s="51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52"/>
      <c r="E166" s="52"/>
      <c r="F166" s="52"/>
      <c r="G166" s="52"/>
      <c r="H166" s="52"/>
      <c r="I166" s="51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52"/>
      <c r="E167" s="52"/>
      <c r="F167" s="52"/>
      <c r="G167" s="52"/>
      <c r="H167" s="52"/>
      <c r="I167" s="51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52"/>
      <c r="E168" s="52"/>
      <c r="F168" s="52"/>
      <c r="G168" s="52"/>
      <c r="H168" s="52"/>
      <c r="I168" s="51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52"/>
      <c r="E169" s="52"/>
      <c r="F169" s="52"/>
      <c r="G169" s="52"/>
      <c r="H169" s="52"/>
      <c r="I169" s="51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52"/>
      <c r="E170" s="52"/>
      <c r="F170" s="52"/>
      <c r="G170" s="52"/>
      <c r="H170" s="52"/>
      <c r="I170" s="51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52"/>
      <c r="E171" s="52"/>
      <c r="F171" s="52"/>
      <c r="G171" s="52"/>
      <c r="H171" s="52"/>
      <c r="I171" s="51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52"/>
      <c r="E172" s="52"/>
      <c r="F172" s="52"/>
      <c r="G172" s="52"/>
      <c r="H172" s="52"/>
      <c r="I172" s="51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52"/>
      <c r="E173" s="52"/>
      <c r="F173" s="52"/>
      <c r="G173" s="52"/>
      <c r="H173" s="52"/>
      <c r="I173" s="51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52"/>
      <c r="E174" s="52"/>
      <c r="F174" s="52"/>
      <c r="G174" s="52"/>
      <c r="H174" s="52"/>
      <c r="I174" s="51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52"/>
      <c r="E175" s="52"/>
      <c r="F175" s="52"/>
      <c r="G175" s="52"/>
      <c r="H175" s="52"/>
      <c r="I175" s="51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52"/>
      <c r="E176" s="52"/>
      <c r="F176" s="52"/>
      <c r="G176" s="52"/>
      <c r="H176" s="52"/>
      <c r="I176" s="51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52"/>
      <c r="E177" s="52"/>
      <c r="F177" s="52"/>
      <c r="G177" s="52"/>
      <c r="H177" s="52"/>
      <c r="I177" s="51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52"/>
      <c r="E178" s="52"/>
      <c r="F178" s="52"/>
      <c r="G178" s="52"/>
      <c r="H178" s="52"/>
      <c r="I178" s="51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52"/>
      <c r="E179" s="52"/>
      <c r="F179" s="52"/>
      <c r="G179" s="52"/>
      <c r="H179" s="52"/>
      <c r="I179" s="51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52"/>
      <c r="E180" s="52"/>
      <c r="F180" s="52"/>
      <c r="G180" s="52"/>
      <c r="H180" s="52"/>
      <c r="I180" s="51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52"/>
      <c r="E181" s="52"/>
      <c r="F181" s="52"/>
      <c r="G181" s="52"/>
      <c r="H181" s="52"/>
      <c r="I181" s="51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52"/>
      <c r="E182" s="52"/>
      <c r="F182" s="52"/>
      <c r="G182" s="52"/>
      <c r="H182" s="52"/>
      <c r="I182" s="51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52"/>
      <c r="E183" s="52"/>
      <c r="F183" s="52"/>
      <c r="G183" s="52"/>
      <c r="H183" s="52"/>
      <c r="I183" s="51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52"/>
      <c r="E184" s="52"/>
      <c r="F184" s="52"/>
      <c r="G184" s="52"/>
      <c r="H184" s="52"/>
      <c r="I184" s="51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52"/>
      <c r="E185" s="52"/>
      <c r="F185" s="52"/>
      <c r="G185" s="52"/>
      <c r="H185" s="52"/>
      <c r="I185" s="51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52"/>
      <c r="E186" s="52"/>
      <c r="F186" s="52"/>
      <c r="G186" s="52"/>
      <c r="H186" s="52"/>
      <c r="I186" s="51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52"/>
      <c r="E187" s="52"/>
      <c r="F187" s="52"/>
      <c r="G187" s="52"/>
      <c r="H187" s="52"/>
      <c r="I187" s="51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52"/>
      <c r="E188" s="52"/>
      <c r="F188" s="52"/>
      <c r="G188" s="52"/>
      <c r="H188" s="52"/>
      <c r="I188" s="51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52"/>
      <c r="E189" s="52"/>
      <c r="F189" s="52"/>
      <c r="G189" s="52"/>
      <c r="H189" s="52"/>
      <c r="I189" s="51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52"/>
      <c r="E190" s="52"/>
      <c r="F190" s="52"/>
      <c r="G190" s="52"/>
      <c r="H190" s="52"/>
      <c r="I190" s="51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52"/>
      <c r="E191" s="52"/>
      <c r="F191" s="52"/>
      <c r="G191" s="52"/>
      <c r="H191" s="52"/>
      <c r="I191" s="51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52"/>
      <c r="E192" s="52"/>
      <c r="F192" s="52"/>
      <c r="G192" s="52"/>
      <c r="H192" s="52"/>
      <c r="I192" s="51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52"/>
      <c r="E193" s="52"/>
      <c r="F193" s="52"/>
      <c r="G193" s="52"/>
      <c r="H193" s="52"/>
      <c r="I193" s="51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52"/>
      <c r="E194" s="52"/>
      <c r="F194" s="52"/>
      <c r="G194" s="52"/>
      <c r="H194" s="52"/>
      <c r="I194" s="51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52"/>
      <c r="E195" s="52"/>
      <c r="F195" s="52"/>
      <c r="G195" s="52"/>
      <c r="H195" s="52"/>
      <c r="I195" s="51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52"/>
      <c r="E196" s="52"/>
      <c r="F196" s="52"/>
      <c r="G196" s="52"/>
      <c r="H196" s="52"/>
      <c r="I196" s="51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52"/>
      <c r="E197" s="52"/>
      <c r="F197" s="52"/>
      <c r="G197" s="52"/>
      <c r="H197" s="52"/>
      <c r="I197" s="51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52"/>
      <c r="E198" s="52"/>
      <c r="F198" s="52"/>
      <c r="G198" s="52"/>
      <c r="H198" s="52"/>
      <c r="I198" s="51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52"/>
      <c r="E199" s="52"/>
      <c r="F199" s="52"/>
      <c r="G199" s="52"/>
      <c r="H199" s="52"/>
      <c r="I199" s="51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52"/>
      <c r="E200" s="52"/>
      <c r="F200" s="52"/>
      <c r="G200" s="52"/>
      <c r="H200" s="52"/>
      <c r="I200" s="51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52"/>
      <c r="E201" s="52"/>
      <c r="F201" s="52"/>
      <c r="G201" s="52"/>
      <c r="H201" s="52"/>
      <c r="I201" s="51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52"/>
      <c r="E202" s="52"/>
      <c r="F202" s="52"/>
      <c r="G202" s="52"/>
      <c r="H202" s="52"/>
      <c r="I202" s="51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52"/>
      <c r="E203" s="52"/>
      <c r="F203" s="52"/>
      <c r="G203" s="52"/>
      <c r="H203" s="52"/>
      <c r="I203" s="51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52"/>
      <c r="E204" s="52"/>
      <c r="F204" s="52"/>
      <c r="G204" s="52"/>
      <c r="H204" s="52"/>
      <c r="I204" s="51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52"/>
      <c r="E205" s="52"/>
      <c r="F205" s="52"/>
      <c r="G205" s="52"/>
      <c r="H205" s="52"/>
      <c r="I205" s="51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52"/>
      <c r="E206" s="52"/>
      <c r="F206" s="52"/>
      <c r="G206" s="52"/>
      <c r="H206" s="52"/>
      <c r="I206" s="51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52"/>
      <c r="E207" s="52"/>
      <c r="F207" s="52"/>
      <c r="G207" s="52"/>
      <c r="H207" s="52"/>
      <c r="I207" s="51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52"/>
      <c r="E208" s="52"/>
      <c r="F208" s="52"/>
      <c r="G208" s="52"/>
      <c r="H208" s="52"/>
      <c r="I208" s="51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52"/>
      <c r="E209" s="52"/>
      <c r="F209" s="52"/>
      <c r="G209" s="52"/>
      <c r="H209" s="52"/>
      <c r="I209" s="51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52"/>
      <c r="E210" s="52"/>
      <c r="F210" s="52"/>
      <c r="G210" s="52"/>
      <c r="H210" s="52"/>
      <c r="I210" s="51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52"/>
      <c r="E211" s="52"/>
      <c r="F211" s="52"/>
      <c r="G211" s="52"/>
      <c r="H211" s="52"/>
      <c r="I211" s="51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52"/>
      <c r="E212" s="52"/>
      <c r="F212" s="52"/>
      <c r="G212" s="52"/>
      <c r="H212" s="52"/>
      <c r="I212" s="51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52"/>
      <c r="E213" s="52"/>
      <c r="F213" s="52"/>
      <c r="G213" s="52"/>
      <c r="H213" s="52"/>
      <c r="I213" s="51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52"/>
      <c r="E214" s="52"/>
      <c r="F214" s="52"/>
      <c r="G214" s="52"/>
      <c r="H214" s="52"/>
      <c r="I214" s="51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52"/>
      <c r="E215" s="52"/>
      <c r="F215" s="52"/>
      <c r="G215" s="52"/>
      <c r="H215" s="52"/>
      <c r="I215" s="51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52"/>
      <c r="E216" s="52"/>
      <c r="F216" s="52"/>
      <c r="G216" s="52"/>
      <c r="H216" s="52"/>
      <c r="I216" s="51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52"/>
      <c r="E217" s="52"/>
      <c r="F217" s="52"/>
      <c r="G217" s="52"/>
      <c r="H217" s="52"/>
      <c r="I217" s="51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52"/>
      <c r="E218" s="52"/>
      <c r="F218" s="52"/>
      <c r="G218" s="52"/>
      <c r="H218" s="52"/>
      <c r="I218" s="51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52"/>
      <c r="E219" s="52"/>
      <c r="F219" s="52"/>
      <c r="G219" s="52"/>
      <c r="H219" s="52"/>
      <c r="I219" s="51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52"/>
      <c r="E220" s="52"/>
      <c r="F220" s="52"/>
      <c r="G220" s="52"/>
      <c r="H220" s="52"/>
      <c r="I220" s="51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52"/>
      <c r="E221" s="52"/>
      <c r="F221" s="52"/>
      <c r="G221" s="52"/>
      <c r="H221" s="52"/>
      <c r="I221" s="51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52"/>
      <c r="E222" s="52"/>
      <c r="F222" s="52"/>
      <c r="G222" s="52"/>
      <c r="H222" s="52"/>
      <c r="I222" s="51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52"/>
      <c r="E223" s="52"/>
      <c r="F223" s="52"/>
      <c r="G223" s="52"/>
      <c r="H223" s="52"/>
      <c r="I223" s="51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52"/>
      <c r="E224" s="52"/>
      <c r="F224" s="52"/>
      <c r="G224" s="52"/>
      <c r="H224" s="52"/>
      <c r="I224" s="51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52"/>
      <c r="E225" s="52"/>
      <c r="F225" s="52"/>
      <c r="G225" s="52"/>
      <c r="H225" s="52"/>
      <c r="I225" s="51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52"/>
      <c r="E226" s="52"/>
      <c r="F226" s="52"/>
      <c r="G226" s="52"/>
      <c r="H226" s="52"/>
      <c r="I226" s="51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52"/>
      <c r="E227" s="52"/>
      <c r="F227" s="52"/>
      <c r="G227" s="52"/>
      <c r="H227" s="52"/>
      <c r="I227" s="51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52"/>
      <c r="E228" s="52"/>
      <c r="F228" s="52"/>
      <c r="G228" s="52"/>
      <c r="H228" s="52"/>
      <c r="I228" s="51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52"/>
      <c r="E229" s="52"/>
      <c r="F229" s="52"/>
      <c r="G229" s="52"/>
      <c r="H229" s="52"/>
      <c r="I229" s="51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52"/>
      <c r="E230" s="52"/>
      <c r="F230" s="52"/>
      <c r="G230" s="52"/>
      <c r="H230" s="52"/>
      <c r="I230" s="51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52"/>
      <c r="E231" s="52"/>
      <c r="F231" s="52"/>
      <c r="G231" s="52"/>
      <c r="H231" s="52"/>
      <c r="I231" s="51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52"/>
      <c r="E232" s="52"/>
      <c r="F232" s="52"/>
      <c r="G232" s="52"/>
      <c r="H232" s="52"/>
      <c r="I232" s="51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52"/>
      <c r="E233" s="52"/>
      <c r="F233" s="52"/>
      <c r="G233" s="52"/>
      <c r="H233" s="52"/>
      <c r="I233" s="51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</sheetData>
  <mergeCells count="14">
    <mergeCell ref="A1:H1"/>
    <mergeCell ref="A2:H2"/>
    <mergeCell ref="A3:H3"/>
    <mergeCell ref="A18:F18"/>
    <mergeCell ref="G18:H18"/>
    <mergeCell ref="A19:F19"/>
    <mergeCell ref="G19:H19"/>
    <mergeCell ref="A23:G23"/>
    <mergeCell ref="A25:H25"/>
    <mergeCell ref="B27:G27"/>
    <mergeCell ref="B28:G28"/>
    <mergeCell ref="B29:G29"/>
    <mergeCell ref="A30:G30"/>
    <mergeCell ref="A31:G31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7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33" activeCellId="0" sqref="H33"/>
    </sheetView>
  </sheetViews>
  <sheetFormatPr defaultColWidth="12.625" defaultRowHeight="14.25"/>
  <cols>
    <col customWidth="1" min="1" max="1" style="75" width="5.375"/>
    <col customWidth="1" min="2" max="2" style="75" width="25.75"/>
    <col customWidth="1" min="3" max="3" style="75" width="36.75"/>
    <col customWidth="1" min="4" max="4" style="75" width="25.75"/>
    <col customWidth="1" min="5" max="5" style="75" width="31.375"/>
    <col customWidth="1" min="6" max="6" style="75" width="28.875"/>
    <col customWidth="1" min="7" max="26" style="75" width="8.5"/>
    <col min="27" max="16384" style="75" width="12.625"/>
  </cols>
  <sheetData>
    <row r="1" ht="14.25" customHeight="1">
      <c r="A1" s="76" t="s">
        <v>74</v>
      </c>
      <c r="B1" s="77"/>
      <c r="C1" s="77"/>
      <c r="D1" s="77"/>
      <c r="E1" s="77"/>
      <c r="F1" s="78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>
      <c r="A2" s="80"/>
      <c r="B2" s="80"/>
      <c r="C2" s="80"/>
      <c r="D2" s="80"/>
      <c r="E2" s="80"/>
      <c r="F2" s="80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ht="14.25" customHeight="1">
      <c r="A3" s="81" t="s">
        <v>75</v>
      </c>
      <c r="B3" s="82"/>
      <c r="C3" s="82"/>
      <c r="D3" s="82"/>
      <c r="E3" s="82"/>
      <c r="F3" s="83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ht="32.25" customHeight="1">
      <c r="A4" s="84"/>
      <c r="B4" s="84"/>
      <c r="C4" s="84"/>
      <c r="D4" s="84"/>
      <c r="E4" s="84"/>
      <c r="F4" s="84"/>
      <c r="G4" s="85"/>
      <c r="H4" s="85"/>
      <c r="I4" s="85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ht="14.25" customHeight="1">
      <c r="A5" s="86" t="s">
        <v>76</v>
      </c>
      <c r="B5" s="86" t="s">
        <v>77</v>
      </c>
      <c r="C5" s="86" t="s">
        <v>78</v>
      </c>
      <c r="D5" s="86" t="s">
        <v>79</v>
      </c>
      <c r="E5" s="86" t="s">
        <v>80</v>
      </c>
      <c r="F5" s="86" t="s">
        <v>81</v>
      </c>
      <c r="G5" s="85"/>
      <c r="H5" s="85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ht="14.25" customHeight="1">
      <c r="A6" s="87"/>
      <c r="B6" s="87"/>
      <c r="C6" s="87"/>
      <c r="D6" s="87"/>
      <c r="E6" s="87"/>
      <c r="F6" s="87"/>
      <c r="G6" s="85"/>
      <c r="H6" s="85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ht="14.25" customHeight="1">
      <c r="A7" s="88">
        <v>1</v>
      </c>
      <c r="B7" s="89">
        <f t="shared" ref="B7:B9" si="6">C7/1.65%</f>
        <v>0</v>
      </c>
      <c r="C7" s="90">
        <v>0</v>
      </c>
      <c r="D7" s="90">
        <v>0</v>
      </c>
      <c r="E7" s="89">
        <f t="shared" ref="E7:E9" si="7">C7-D7</f>
        <v>0</v>
      </c>
      <c r="F7" s="91" t="e">
        <f t="shared" ref="F7:F9" si="8">E7/B7</f>
        <v>#DIV/0!</v>
      </c>
      <c r="G7" s="85"/>
      <c r="H7" s="85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</row>
    <row r="8" ht="13.5" customHeight="1">
      <c r="A8" s="88">
        <v>2</v>
      </c>
      <c r="B8" s="89">
        <f t="shared" si="6"/>
        <v>0</v>
      </c>
      <c r="C8" s="90">
        <v>0</v>
      </c>
      <c r="D8" s="90">
        <v>0</v>
      </c>
      <c r="E8" s="89">
        <f t="shared" si="7"/>
        <v>0</v>
      </c>
      <c r="F8" s="91" t="e">
        <f t="shared" si="8"/>
        <v>#DIV/0!</v>
      </c>
      <c r="G8" s="85"/>
      <c r="H8" s="85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ht="14.25" customHeight="1">
      <c r="A9" s="88">
        <v>3</v>
      </c>
      <c r="B9" s="89">
        <f t="shared" si="6"/>
        <v>0</v>
      </c>
      <c r="C9" s="90">
        <v>0</v>
      </c>
      <c r="D9" s="90">
        <v>0</v>
      </c>
      <c r="E9" s="89">
        <f t="shared" si="7"/>
        <v>0</v>
      </c>
      <c r="F9" s="91" t="e">
        <f t="shared" si="8"/>
        <v>#DIV/0!</v>
      </c>
      <c r="G9" s="85"/>
      <c r="H9" s="85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ht="14.25" customHeight="1">
      <c r="A10" s="88">
        <v>4</v>
      </c>
      <c r="B10" s="89">
        <f t="shared" ref="B10:B18" si="9">C10/1.65%</f>
        <v>0</v>
      </c>
      <c r="C10" s="90">
        <v>0</v>
      </c>
      <c r="D10" s="90">
        <v>0</v>
      </c>
      <c r="E10" s="89">
        <f t="shared" ref="E10:E37" si="10">C10-D10</f>
        <v>0</v>
      </c>
      <c r="F10" s="91" t="e">
        <f t="shared" ref="F10:F18" si="11">E10/B10</f>
        <v>#DIV/0!</v>
      </c>
      <c r="G10" s="85"/>
      <c r="H10" s="85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ht="13.5" customHeight="1">
      <c r="A11" s="88">
        <v>5</v>
      </c>
      <c r="B11" s="89">
        <f t="shared" si="9"/>
        <v>0</v>
      </c>
      <c r="C11" s="90">
        <v>0</v>
      </c>
      <c r="D11" s="90">
        <v>0</v>
      </c>
      <c r="E11" s="89">
        <f t="shared" si="10"/>
        <v>0</v>
      </c>
      <c r="F11" s="91" t="e">
        <f t="shared" si="11"/>
        <v>#DIV/0!</v>
      </c>
      <c r="G11" s="85"/>
      <c r="H11" s="85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  <row r="12" ht="14.25" customHeight="1">
      <c r="A12" s="88">
        <v>6</v>
      </c>
      <c r="B12" s="89">
        <f t="shared" si="9"/>
        <v>0</v>
      </c>
      <c r="C12" s="90">
        <v>0</v>
      </c>
      <c r="D12" s="90">
        <v>0</v>
      </c>
      <c r="E12" s="89">
        <f t="shared" si="10"/>
        <v>0</v>
      </c>
      <c r="F12" s="91" t="e">
        <f t="shared" si="11"/>
        <v>#DIV/0!</v>
      </c>
      <c r="G12" s="85"/>
      <c r="H12" s="85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</row>
    <row r="13" ht="14.25" customHeight="1">
      <c r="A13" s="88">
        <v>7</v>
      </c>
      <c r="B13" s="89">
        <f t="shared" si="9"/>
        <v>0</v>
      </c>
      <c r="C13" s="90">
        <v>0</v>
      </c>
      <c r="D13" s="90">
        <v>0</v>
      </c>
      <c r="E13" s="89">
        <f t="shared" si="10"/>
        <v>0</v>
      </c>
      <c r="F13" s="91" t="e">
        <f t="shared" si="11"/>
        <v>#DIV/0!</v>
      </c>
      <c r="G13" s="85"/>
      <c r="H13" s="85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ht="14.25" customHeight="1">
      <c r="A14" s="88">
        <v>8</v>
      </c>
      <c r="B14" s="89">
        <f t="shared" si="9"/>
        <v>0</v>
      </c>
      <c r="C14" s="90">
        <v>0</v>
      </c>
      <c r="D14" s="90">
        <v>0</v>
      </c>
      <c r="E14" s="89">
        <f t="shared" si="10"/>
        <v>0</v>
      </c>
      <c r="F14" s="91" t="e">
        <f t="shared" si="11"/>
        <v>#DIV/0!</v>
      </c>
      <c r="G14" s="85"/>
      <c r="H14" s="85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</row>
    <row r="15" ht="14.25" customHeight="1">
      <c r="A15" s="88">
        <v>9</v>
      </c>
      <c r="B15" s="89">
        <f t="shared" si="9"/>
        <v>0</v>
      </c>
      <c r="C15" s="90">
        <v>0</v>
      </c>
      <c r="D15" s="90">
        <v>0</v>
      </c>
      <c r="E15" s="89">
        <f t="shared" si="10"/>
        <v>0</v>
      </c>
      <c r="F15" s="91" t="e">
        <f t="shared" si="11"/>
        <v>#DIV/0!</v>
      </c>
      <c r="G15" s="85"/>
      <c r="H15" s="85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</row>
    <row r="16" ht="14.25" customHeight="1">
      <c r="A16" s="88">
        <v>10</v>
      </c>
      <c r="B16" s="89">
        <f t="shared" si="9"/>
        <v>0</v>
      </c>
      <c r="C16" s="90">
        <v>0</v>
      </c>
      <c r="D16" s="90">
        <v>0</v>
      </c>
      <c r="E16" s="89">
        <f t="shared" si="10"/>
        <v>0</v>
      </c>
      <c r="F16" s="91" t="e">
        <f t="shared" si="11"/>
        <v>#DIV/0!</v>
      </c>
      <c r="G16" s="85"/>
      <c r="H16" s="85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</row>
    <row r="17" ht="14.25" customHeight="1">
      <c r="A17" s="88">
        <v>11</v>
      </c>
      <c r="B17" s="89">
        <f t="shared" si="9"/>
        <v>0</v>
      </c>
      <c r="C17" s="90">
        <v>0</v>
      </c>
      <c r="D17" s="90">
        <v>0</v>
      </c>
      <c r="E17" s="89">
        <f t="shared" si="10"/>
        <v>0</v>
      </c>
      <c r="F17" s="91" t="e">
        <f t="shared" si="11"/>
        <v>#DIV/0!</v>
      </c>
      <c r="G17" s="85"/>
      <c r="H17" s="85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</row>
    <row r="18" ht="13.5" customHeight="1">
      <c r="A18" s="88">
        <v>12</v>
      </c>
      <c r="B18" s="89">
        <f t="shared" si="9"/>
        <v>0</v>
      </c>
      <c r="C18" s="90">
        <v>0</v>
      </c>
      <c r="D18" s="90">
        <v>0</v>
      </c>
      <c r="E18" s="89">
        <f t="shared" si="10"/>
        <v>0</v>
      </c>
      <c r="F18" s="91" t="e">
        <f t="shared" si="11"/>
        <v>#DIV/0!</v>
      </c>
      <c r="G18" s="85"/>
      <c r="H18" s="85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ht="13.5" customHeight="1">
      <c r="A19" s="92" t="s">
        <v>82</v>
      </c>
      <c r="B19" s="93"/>
      <c r="C19" s="93"/>
      <c r="D19" s="93"/>
      <c r="E19" s="94"/>
      <c r="F19" s="84" t="e">
        <f>SUM(F7:F18)/12</f>
        <v>#DIV/0!</v>
      </c>
      <c r="G19" s="85"/>
      <c r="H19" s="85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</row>
    <row r="20" ht="14.25" customHeight="1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</row>
    <row r="21" ht="13.5" customHeight="1">
      <c r="A21" s="95"/>
      <c r="B21" s="95"/>
      <c r="C21" s="95"/>
      <c r="D21" s="95"/>
      <c r="E21" s="96"/>
      <c r="F21" s="95"/>
      <c r="G21" s="85"/>
      <c r="H21" s="85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ht="13.5" customHeight="1">
      <c r="A22" s="81" t="s">
        <v>83</v>
      </c>
      <c r="B22" s="82"/>
      <c r="C22" s="82"/>
      <c r="D22" s="82"/>
      <c r="E22" s="82"/>
      <c r="F22" s="83"/>
      <c r="G22" s="85"/>
      <c r="H22" s="85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</row>
    <row r="23" ht="13.5" customHeight="1">
      <c r="A23" s="84"/>
      <c r="B23" s="84"/>
      <c r="C23" s="84"/>
      <c r="D23" s="84"/>
      <c r="E23" s="84"/>
      <c r="F23" s="84"/>
      <c r="G23" s="85"/>
      <c r="H23" s="85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</row>
    <row r="24" ht="14.25" customHeight="1">
      <c r="A24" s="97" t="s">
        <v>76</v>
      </c>
      <c r="B24" s="86" t="s">
        <v>77</v>
      </c>
      <c r="C24" s="86" t="s">
        <v>84</v>
      </c>
      <c r="D24" s="86" t="s">
        <v>79</v>
      </c>
      <c r="E24" s="86" t="s">
        <v>80</v>
      </c>
      <c r="F24" s="86" t="s">
        <v>81</v>
      </c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</row>
    <row r="25" ht="14.25" customHeight="1">
      <c r="A25" s="98"/>
      <c r="B25" s="87"/>
      <c r="C25" s="87"/>
      <c r="D25" s="87"/>
      <c r="E25" s="87"/>
      <c r="F25" s="87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ht="14.25" customHeight="1">
      <c r="A26" s="99">
        <v>1</v>
      </c>
      <c r="B26" s="100">
        <f t="shared" ref="B26:B37" si="12">C26/7.6%</f>
        <v>0</v>
      </c>
      <c r="C26" s="101">
        <v>0</v>
      </c>
      <c r="D26" s="101">
        <v>0</v>
      </c>
      <c r="E26" s="100">
        <f t="shared" si="10"/>
        <v>0</v>
      </c>
      <c r="F26" s="102" t="e">
        <f t="shared" ref="F26:F37" si="13">E26/B26</f>
        <v>#DIV/0!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ht="14.25" customHeight="1">
      <c r="A27" s="88">
        <v>2</v>
      </c>
      <c r="B27" s="89">
        <f t="shared" si="12"/>
        <v>0</v>
      </c>
      <c r="C27" s="90">
        <v>0</v>
      </c>
      <c r="D27" s="90">
        <v>0</v>
      </c>
      <c r="E27" s="89">
        <f t="shared" si="10"/>
        <v>0</v>
      </c>
      <c r="F27" s="91" t="e">
        <f t="shared" si="13"/>
        <v>#DIV/0!</v>
      </c>
      <c r="G27" s="85"/>
      <c r="H27" s="85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</row>
    <row r="28" ht="14.25" customHeight="1">
      <c r="A28" s="88">
        <v>3</v>
      </c>
      <c r="B28" s="89">
        <f t="shared" si="12"/>
        <v>0</v>
      </c>
      <c r="C28" s="90">
        <v>0</v>
      </c>
      <c r="D28" s="90">
        <v>0</v>
      </c>
      <c r="E28" s="89">
        <f t="shared" si="10"/>
        <v>0</v>
      </c>
      <c r="F28" s="91" t="e">
        <f t="shared" si="13"/>
        <v>#DIV/0!</v>
      </c>
      <c r="G28" s="85"/>
      <c r="H28" s="85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</row>
    <row r="29" ht="14.25" customHeight="1">
      <c r="A29" s="88">
        <v>4</v>
      </c>
      <c r="B29" s="89">
        <f t="shared" si="12"/>
        <v>0</v>
      </c>
      <c r="C29" s="90">
        <v>0</v>
      </c>
      <c r="D29" s="90">
        <v>0</v>
      </c>
      <c r="E29" s="89">
        <f t="shared" si="10"/>
        <v>0</v>
      </c>
      <c r="F29" s="91" t="e">
        <f t="shared" si="13"/>
        <v>#DIV/0!</v>
      </c>
      <c r="G29" s="85"/>
      <c r="H29" s="85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</row>
    <row r="30" ht="14.25" customHeight="1">
      <c r="A30" s="88">
        <v>5</v>
      </c>
      <c r="B30" s="89">
        <f t="shared" si="12"/>
        <v>0</v>
      </c>
      <c r="C30" s="90">
        <v>0</v>
      </c>
      <c r="D30" s="90">
        <v>0</v>
      </c>
      <c r="E30" s="89">
        <f t="shared" si="10"/>
        <v>0</v>
      </c>
      <c r="F30" s="91" t="e">
        <f t="shared" si="13"/>
        <v>#DIV/0!</v>
      </c>
      <c r="G30" s="85"/>
      <c r="H30" s="85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ht="13.5" customHeight="1">
      <c r="A31" s="88">
        <v>6</v>
      </c>
      <c r="B31" s="89">
        <f t="shared" si="12"/>
        <v>0</v>
      </c>
      <c r="C31" s="90">
        <v>0</v>
      </c>
      <c r="D31" s="90">
        <v>0</v>
      </c>
      <c r="E31" s="89">
        <f t="shared" si="10"/>
        <v>0</v>
      </c>
      <c r="F31" s="91" t="e">
        <f t="shared" si="13"/>
        <v>#DIV/0!</v>
      </c>
      <c r="G31" s="85"/>
      <c r="H31" s="85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</row>
    <row r="32" ht="14.25" customHeight="1">
      <c r="A32" s="99">
        <v>7</v>
      </c>
      <c r="B32" s="100">
        <f t="shared" si="12"/>
        <v>0</v>
      </c>
      <c r="C32" s="101">
        <v>0</v>
      </c>
      <c r="D32" s="101">
        <v>0</v>
      </c>
      <c r="E32" s="100">
        <f t="shared" si="10"/>
        <v>0</v>
      </c>
      <c r="F32" s="102" t="e">
        <f t="shared" si="13"/>
        <v>#DIV/0!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</row>
    <row r="33" ht="14.25" customHeight="1">
      <c r="A33" s="99">
        <v>8</v>
      </c>
      <c r="B33" s="100">
        <f t="shared" si="12"/>
        <v>0</v>
      </c>
      <c r="C33" s="101">
        <v>0</v>
      </c>
      <c r="D33" s="101">
        <v>0</v>
      </c>
      <c r="E33" s="100">
        <f t="shared" si="10"/>
        <v>0</v>
      </c>
      <c r="F33" s="102" t="e">
        <f t="shared" si="13"/>
        <v>#DIV/0!</v>
      </c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</row>
    <row r="34" ht="14.25" customHeight="1">
      <c r="A34" s="99">
        <v>9</v>
      </c>
      <c r="B34" s="100">
        <f t="shared" si="12"/>
        <v>0</v>
      </c>
      <c r="C34" s="101">
        <v>0</v>
      </c>
      <c r="D34" s="101">
        <v>0</v>
      </c>
      <c r="E34" s="100">
        <f t="shared" si="10"/>
        <v>0</v>
      </c>
      <c r="F34" s="102" t="e">
        <f t="shared" si="13"/>
        <v>#DIV/0!</v>
      </c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</row>
    <row r="35" ht="14.25" customHeight="1">
      <c r="A35" s="99">
        <v>10</v>
      </c>
      <c r="B35" s="100">
        <f t="shared" si="12"/>
        <v>0</v>
      </c>
      <c r="C35" s="101">
        <v>0</v>
      </c>
      <c r="D35" s="101">
        <v>0</v>
      </c>
      <c r="E35" s="100">
        <f t="shared" si="10"/>
        <v>0</v>
      </c>
      <c r="F35" s="102" t="e">
        <f t="shared" si="13"/>
        <v>#DIV/0!</v>
      </c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ht="14.25" customHeight="1">
      <c r="A36" s="99">
        <v>11</v>
      </c>
      <c r="B36" s="100">
        <f t="shared" si="12"/>
        <v>0</v>
      </c>
      <c r="C36" s="101">
        <v>0</v>
      </c>
      <c r="D36" s="101">
        <v>0</v>
      </c>
      <c r="E36" s="100">
        <f t="shared" si="10"/>
        <v>0</v>
      </c>
      <c r="F36" s="102" t="e">
        <f t="shared" si="13"/>
        <v>#DIV/0!</v>
      </c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ht="14.25" customHeight="1">
      <c r="A37" s="99">
        <v>12</v>
      </c>
      <c r="B37" s="100">
        <f t="shared" si="12"/>
        <v>0</v>
      </c>
      <c r="C37" s="101">
        <v>0</v>
      </c>
      <c r="D37" s="101">
        <v>0</v>
      </c>
      <c r="E37" s="100">
        <f t="shared" si="10"/>
        <v>0</v>
      </c>
      <c r="F37" s="102" t="e">
        <f t="shared" si="13"/>
        <v>#DIV/0!</v>
      </c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</row>
    <row r="38" ht="14.25" customHeight="1">
      <c r="A38" s="92" t="s">
        <v>82</v>
      </c>
      <c r="B38" s="93"/>
      <c r="C38" s="93"/>
      <c r="D38" s="93"/>
      <c r="E38" s="94"/>
      <c r="F38" s="103" t="e">
        <f>SUM(F26:F37)/12</f>
        <v>#DIV/0!</v>
      </c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</row>
    <row r="39" ht="14.2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</row>
    <row r="40" ht="14.2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</row>
    <row r="41" ht="14.25" customHeight="1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</row>
    <row r="42" ht="14.25" customHeight="1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</row>
    <row r="43" ht="14.25" customHeight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ht="14.25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</row>
    <row r="45" ht="14.25" customHeight="1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ht="14.25" customHeight="1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</row>
    <row r="47" ht="14.25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ht="14.25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ht="14.25" customHeight="1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</row>
    <row r="50" ht="14.25" customHeight="1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</row>
    <row r="51" ht="14.2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ht="14.25" customHeight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ht="14.25" customHeight="1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</row>
    <row r="54" ht="14.25" customHeight="1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ht="14.25" customHeight="1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ht="14.25" customHeight="1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ht="14.25" customHeight="1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</row>
    <row r="58" ht="14.25" customHeight="1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</row>
    <row r="59" ht="14.25" customHeight="1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</row>
    <row r="60" ht="14.25" customHeight="1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</row>
    <row r="61" ht="14.25" customHeight="1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ht="14.25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</row>
    <row r="63" ht="14.25" customHeight="1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4" ht="14.25" customHeight="1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ht="14.25" customHeight="1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ht="14.25" customHeight="1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ht="14.25" customHeight="1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</row>
    <row r="68" ht="14.25" customHeight="1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</row>
    <row r="69" ht="14.25" customHeight="1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</row>
    <row r="70" ht="14.25" customHeight="1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</row>
    <row r="71" ht="14.25" customHeight="1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</row>
    <row r="72" ht="14.25" customHeight="1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</row>
    <row r="73" ht="14.25" customHeight="1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</row>
    <row r="74" ht="14.25" customHeight="1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</row>
    <row r="75" ht="14.25" customHeight="1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</row>
    <row r="76" ht="14.2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</row>
    <row r="77" ht="14.25" customHeight="1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</row>
    <row r="78" ht="14.25" customHeight="1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</row>
    <row r="79" ht="14.25" customHeight="1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</row>
    <row r="80" ht="14.25" customHeight="1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</row>
    <row r="81" ht="14.25" customHeight="1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</row>
    <row r="82" ht="14.25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</row>
    <row r="83" ht="14.25" customHeight="1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</row>
    <row r="84" ht="14.25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</row>
    <row r="85" ht="14.25" customHeight="1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</row>
    <row r="86" ht="14.25" customHeight="1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</row>
    <row r="87" ht="14.25" customHeight="1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</row>
    <row r="88" ht="14.25" customHeight="1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</row>
    <row r="89" ht="14.25" customHeight="1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</row>
    <row r="90" ht="14.25" customHeight="1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</row>
    <row r="91" ht="14.25" customHeight="1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</row>
    <row r="92" ht="14.25" customHeight="1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</row>
    <row r="93" ht="14.25" customHeight="1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</row>
    <row r="94" ht="14.25" customHeight="1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</row>
    <row r="95" ht="14.25" customHeight="1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</row>
    <row r="96" ht="14.25" customHeight="1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</row>
    <row r="97" ht="14.25" customHeight="1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</row>
    <row r="98" ht="14.25" customHeight="1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</row>
    <row r="99" ht="14.25" customHeight="1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</row>
    <row r="100" ht="14.25" customHeight="1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</row>
    <row r="101" ht="14.25" customHeight="1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</row>
    <row r="102" ht="14.25" customHeight="1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</row>
    <row r="103" ht="14.25" customHeight="1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</row>
    <row r="104" ht="14.25" customHeight="1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</row>
    <row r="105" ht="14.25" customHeight="1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</row>
    <row r="106" ht="14.25" customHeight="1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</row>
    <row r="107" ht="14.25" customHeight="1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</row>
    <row r="108" ht="14.25" customHeight="1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</row>
    <row r="109" ht="14.25" customHeight="1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</row>
    <row r="110" ht="14.25" customHeight="1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</row>
    <row r="111" ht="14.25" customHeight="1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</row>
    <row r="112" ht="14.25" customHeight="1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</row>
    <row r="113" ht="14.25" customHeight="1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</row>
    <row r="114" ht="14.25" customHeight="1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</row>
    <row r="115" ht="14.25" customHeight="1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</row>
    <row r="116" ht="14.25" customHeight="1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</row>
    <row r="117" ht="14.25" customHeight="1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</row>
    <row r="118" ht="14.25" customHeight="1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</row>
    <row r="119" ht="14.25" customHeight="1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</row>
    <row r="120" ht="14.25" customHeight="1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</row>
    <row r="121" ht="14.25" customHeight="1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</row>
    <row r="122" ht="14.25" customHeight="1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</row>
    <row r="123" ht="14.25" customHeight="1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</row>
    <row r="124" ht="14.25" customHeight="1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</row>
    <row r="125" ht="14.25" customHeight="1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</row>
    <row r="126" ht="14.25" customHeight="1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</row>
    <row r="127" ht="14.25" customHeight="1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</row>
    <row r="128" ht="14.25" customHeight="1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</row>
    <row r="129" ht="14.25" customHeight="1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</row>
    <row r="130" ht="14.25" customHeight="1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</row>
    <row r="131" ht="14.25" customHeight="1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</row>
    <row r="132" ht="14.25" customHeight="1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</row>
    <row r="133" ht="14.25" customHeight="1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</row>
    <row r="134" ht="14.25" customHeight="1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</row>
    <row r="135" ht="14.25" customHeight="1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</row>
    <row r="136" ht="14.25" customHeight="1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</row>
    <row r="137" ht="14.25" customHeight="1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</row>
    <row r="138" ht="14.25" customHeight="1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</row>
    <row r="139" ht="14.25" customHeight="1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</row>
    <row r="140" ht="14.25" customHeight="1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</row>
    <row r="141" ht="14.25" customHeight="1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</row>
    <row r="142" ht="14.25" customHeight="1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</row>
    <row r="143" ht="14.25" customHeight="1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</row>
    <row r="144" ht="14.25" customHeight="1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</row>
    <row r="145" ht="14.25" customHeight="1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</row>
    <row r="146" ht="14.25" customHeight="1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</row>
    <row r="147" ht="14.25" customHeight="1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</row>
    <row r="148" ht="14.25" customHeight="1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</row>
    <row r="149" ht="14.25" customHeight="1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</row>
    <row r="150" ht="14.25" customHeight="1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</row>
    <row r="151" ht="14.25" customHeight="1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</row>
    <row r="152" ht="14.25" customHeight="1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</row>
    <row r="153" ht="14.25" customHeight="1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</row>
    <row r="154" ht="14.25" customHeight="1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</row>
    <row r="155" ht="14.25" customHeight="1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</row>
    <row r="156" ht="14.25" customHeight="1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</row>
    <row r="157" ht="14.25" customHeight="1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</row>
    <row r="158" ht="14.25" customHeight="1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</row>
    <row r="159" ht="14.25" customHeight="1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</row>
    <row r="160" ht="14.25" customHeight="1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</row>
    <row r="161" ht="14.25" customHeight="1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</row>
    <row r="162" ht="14.25" customHeight="1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</row>
    <row r="163" ht="14.25" customHeight="1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</row>
    <row r="164" ht="14.25" customHeight="1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</row>
    <row r="165" ht="14.25" customHeight="1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</row>
    <row r="166" ht="14.25" customHeight="1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</row>
    <row r="167" ht="14.25" customHeight="1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</row>
    <row r="168" ht="14.25" customHeight="1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</row>
    <row r="169" ht="14.25" customHeight="1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</row>
    <row r="170" ht="14.25" customHeight="1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</row>
    <row r="171" ht="14.25" customHeight="1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</row>
    <row r="172" ht="14.25" customHeight="1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</row>
    <row r="173" ht="14.25" customHeight="1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</row>
    <row r="174" ht="14.25" customHeight="1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</row>
    <row r="175" ht="14.25" customHeight="1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</row>
    <row r="176" ht="14.25" customHeight="1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</row>
    <row r="177" ht="14.25" customHeight="1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</row>
    <row r="178" ht="14.25" customHeight="1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</row>
    <row r="179" ht="14.25" customHeight="1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</row>
    <row r="180" ht="14.25" customHeight="1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</row>
    <row r="181" ht="14.25" customHeight="1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</row>
    <row r="182" ht="14.25" customHeight="1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</row>
    <row r="183" ht="14.25" customHeight="1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</row>
    <row r="184" ht="14.25" customHeight="1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</row>
    <row r="185" ht="14.25" customHeight="1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</row>
    <row r="186" ht="14.25" customHeight="1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</row>
    <row r="187" ht="14.25" customHeight="1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</row>
    <row r="188" ht="14.25" customHeight="1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</row>
    <row r="189" ht="14.25" customHeight="1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</row>
    <row r="190" ht="14.25" customHeight="1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</row>
    <row r="191" ht="14.25" customHeight="1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</row>
    <row r="192" ht="14.25" customHeight="1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</row>
    <row r="193" ht="14.25" customHeight="1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</row>
    <row r="194" ht="14.25" customHeight="1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</row>
    <row r="195" ht="14.25" customHeight="1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</row>
    <row r="196" ht="14.25" customHeight="1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</row>
    <row r="197" ht="14.25" customHeight="1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</row>
    <row r="198" ht="14.25" customHeight="1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</row>
    <row r="199" ht="14.25" customHeight="1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</row>
    <row r="200" ht="14.25" customHeight="1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</row>
    <row r="201" ht="14.25" customHeight="1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</row>
    <row r="202" ht="14.25" customHeight="1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</row>
    <row r="203" ht="14.25" customHeight="1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</row>
    <row r="204" ht="14.25" customHeight="1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</row>
    <row r="205" ht="14.25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</row>
    <row r="206" ht="14.25" customHeight="1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</row>
    <row r="207" ht="14.25" customHeight="1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</row>
    <row r="208" ht="14.25" customHeight="1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</row>
    <row r="209" ht="14.25" customHeight="1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</row>
    <row r="210" ht="14.25" customHeight="1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</row>
    <row r="211" ht="14.25" customHeight="1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</row>
    <row r="212" ht="14.25" customHeight="1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</row>
    <row r="213" ht="14.25" customHeight="1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</row>
    <row r="214" ht="14.25" customHeight="1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</row>
    <row r="215" ht="14.25" customHeight="1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</row>
    <row r="216" ht="14.25" customHeight="1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</row>
    <row r="217" ht="14.25" customHeight="1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</row>
    <row r="218" ht="14.25" customHeight="1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</row>
    <row r="219" ht="14.25" customHeight="1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</row>
    <row r="220" ht="14.25" customHeight="1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</row>
    <row r="221" ht="14.25" customHeight="1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</row>
    <row r="222" ht="14.25" customHeight="1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</row>
    <row r="223" ht="14.25" customHeight="1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</row>
    <row r="224" ht="14.25" customHeight="1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</row>
    <row r="225" ht="14.25" customHeight="1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</row>
    <row r="226" ht="14.25" customHeight="1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</row>
    <row r="227" ht="14.25" customHeight="1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</row>
    <row r="228" ht="14.25" customHeight="1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</row>
    <row r="229" ht="14.25" customHeight="1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</row>
    <row r="230" ht="14.25" customHeight="1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</row>
    <row r="231" ht="14.25" customHeight="1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</row>
    <row r="232" ht="14.25" customHeight="1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</row>
    <row r="233" ht="14.25" customHeight="1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</row>
    <row r="234" ht="13.5" customHeight="1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</row>
    <row r="235" ht="13.5" customHeight="1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</row>
    <row r="236" ht="13.5" customHeight="1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</row>
    <row r="237" ht="13.5" customHeight="1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</row>
    <row r="238" ht="13.5" customHeight="1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</row>
    <row r="239" ht="13.5" customHeight="1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</row>
    <row r="240" ht="13.5" customHeight="1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</row>
    <row r="241" ht="13.5" customHeight="1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</row>
    <row r="242" ht="13.5" customHeight="1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</row>
    <row r="243" ht="13.5" customHeight="1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</row>
    <row r="244" ht="13.5" customHeight="1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</row>
    <row r="245" ht="13.5" customHeight="1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</row>
    <row r="246" ht="13.5" customHeight="1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</row>
    <row r="247" ht="13.5" customHeight="1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</row>
    <row r="248" ht="13.5" customHeight="1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</row>
    <row r="249" ht="13.5" customHeight="1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</row>
    <row r="250" ht="13.5" customHeight="1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</row>
    <row r="251" ht="13.5" customHeight="1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</row>
    <row r="252" ht="13.5" customHeight="1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</row>
    <row r="253" ht="13.5" customHeight="1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</row>
    <row r="254" ht="13.5" customHeight="1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</row>
    <row r="255" ht="13.5" customHeight="1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</row>
    <row r="256" ht="13.5" customHeight="1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</row>
    <row r="257" ht="13.5" customHeight="1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</row>
    <row r="258" ht="13.5" customHeight="1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</row>
    <row r="259" ht="13.5" customHeight="1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</row>
    <row r="260" ht="13.5" customHeight="1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</row>
    <row r="261" ht="13.5" customHeight="1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</row>
    <row r="262" ht="13.5" customHeight="1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</row>
    <row r="263" ht="13.5" customHeight="1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</row>
    <row r="264" ht="13.5" customHeight="1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</row>
    <row r="265" ht="13.5" customHeight="1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</row>
    <row r="266" ht="13.5" customHeight="1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</row>
    <row r="267" ht="13.5" customHeight="1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</row>
    <row r="268" ht="13.5" customHeight="1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</row>
    <row r="269" ht="13.5" customHeight="1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</row>
    <row r="270" ht="13.5" customHeight="1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</row>
    <row r="271" ht="13.5" customHeight="1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</row>
    <row r="272" ht="13.5" customHeight="1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</row>
    <row r="273" ht="13.5" customHeight="1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</row>
    <row r="274" ht="13.5" customHeight="1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</row>
    <row r="275" ht="13.5" customHeight="1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</row>
    <row r="276" ht="13.5" customHeight="1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</row>
    <row r="277" ht="13.5" customHeight="1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</row>
    <row r="278" ht="13.5" customHeight="1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</row>
    <row r="279" ht="13.5" customHeight="1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</row>
    <row r="280" ht="13.5" customHeight="1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</row>
    <row r="281" ht="13.5" customHeight="1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</row>
    <row r="282" ht="13.5" customHeight="1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</row>
    <row r="283" ht="13.5" customHeight="1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</row>
    <row r="284" ht="13.5" customHeight="1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</row>
    <row r="285" ht="13.5" customHeight="1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</row>
    <row r="286" ht="13.5" customHeight="1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</row>
    <row r="287" ht="13.5" customHeight="1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</row>
    <row r="288" ht="13.5" customHeight="1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</row>
    <row r="289" ht="13.5" customHeight="1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</row>
    <row r="290" ht="13.5" customHeight="1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</row>
    <row r="291" ht="13.5" customHeight="1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</row>
    <row r="292" ht="13.5" customHeight="1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</row>
    <row r="293" ht="13.5" customHeight="1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</row>
    <row r="294" ht="13.5" customHeight="1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</row>
    <row r="295" ht="13.5" customHeight="1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</row>
    <row r="296" ht="13.5" customHeight="1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</row>
    <row r="297" ht="13.5" customHeight="1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</row>
    <row r="298" ht="13.5" customHeight="1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</row>
    <row r="299" ht="13.5" customHeight="1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</row>
    <row r="300" ht="13.5" customHeight="1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</row>
    <row r="301" ht="13.5" customHeight="1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</row>
    <row r="302" ht="13.5" customHeight="1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</row>
    <row r="303" ht="13.5" customHeight="1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</row>
    <row r="304" ht="13.5" customHeight="1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</row>
    <row r="305" ht="13.5" customHeight="1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</row>
    <row r="306" ht="13.5" customHeight="1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</row>
    <row r="307" ht="13.5" customHeight="1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</row>
    <row r="308" ht="13.5" customHeight="1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</row>
    <row r="309" ht="13.5" customHeight="1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</row>
    <row r="310" ht="13.5" customHeight="1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</row>
    <row r="311" ht="13.5" customHeight="1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</row>
    <row r="312" ht="13.5" customHeight="1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</row>
    <row r="313" ht="13.5" customHeight="1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</row>
    <row r="314" ht="13.5" customHeight="1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</row>
    <row r="315" ht="13.5" customHeight="1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</row>
    <row r="316" ht="13.5" customHeight="1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</row>
    <row r="317" ht="13.5" customHeight="1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</row>
    <row r="318" ht="13.5" customHeight="1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</row>
    <row r="319" ht="13.5" customHeight="1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</row>
    <row r="320" ht="13.5" customHeight="1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</row>
    <row r="321" ht="13.5" customHeight="1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</row>
    <row r="322" ht="13.5" customHeight="1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</row>
    <row r="323" ht="13.5" customHeight="1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</row>
    <row r="324" ht="13.5" customHeight="1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</row>
    <row r="325" ht="13.5" customHeight="1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</row>
    <row r="326" ht="13.5" customHeight="1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</row>
    <row r="327" ht="13.5" customHeight="1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</row>
    <row r="328" ht="13.5" customHeight="1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</row>
    <row r="329" ht="13.5" customHeight="1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</row>
    <row r="330" ht="13.5" customHeight="1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</row>
    <row r="331" ht="13.5" customHeight="1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</row>
    <row r="332" ht="13.5" customHeight="1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</row>
    <row r="333" ht="13.5" customHeight="1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</row>
    <row r="334" ht="13.5" customHeight="1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</row>
    <row r="335" ht="13.5" customHeight="1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</row>
    <row r="336" ht="13.5" customHeight="1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</row>
    <row r="337" ht="13.5" customHeight="1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</row>
    <row r="338" ht="13.5" customHeight="1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</row>
    <row r="339" ht="13.5" customHeight="1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</row>
    <row r="340" ht="13.5" customHeight="1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</row>
    <row r="341" ht="13.5" customHeight="1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</row>
    <row r="342" ht="13.5" customHeight="1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</row>
    <row r="343" ht="13.5" customHeight="1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</row>
    <row r="344" ht="13.5" customHeight="1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</row>
    <row r="345" ht="13.5" customHeight="1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</row>
    <row r="346" ht="13.5" customHeight="1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</row>
    <row r="347" ht="13.5" customHeight="1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</row>
    <row r="348" ht="13.5" customHeight="1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</row>
    <row r="349" ht="13.5" customHeight="1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</row>
    <row r="350" ht="13.5" customHeight="1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</row>
    <row r="351" ht="13.5" customHeight="1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</row>
    <row r="352" ht="13.5" customHeight="1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</row>
    <row r="353" ht="13.5" customHeight="1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</row>
    <row r="354" ht="13.5" customHeight="1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</row>
    <row r="355" ht="13.5" customHeight="1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</row>
    <row r="356" ht="13.5" customHeight="1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</row>
    <row r="357" ht="13.5" customHeight="1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</row>
    <row r="358" ht="13.5" customHeight="1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</row>
    <row r="359" ht="13.5" customHeight="1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</row>
    <row r="360" ht="13.5" customHeight="1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</row>
    <row r="361" ht="13.5" customHeight="1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</row>
    <row r="362" ht="13.5" customHeight="1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</row>
    <row r="363" ht="13.5" customHeight="1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</row>
    <row r="364" ht="13.5" customHeight="1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</row>
    <row r="365" ht="13.5" customHeight="1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</row>
    <row r="366" ht="13.5" customHeight="1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</row>
    <row r="367" ht="13.5" customHeight="1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</row>
    <row r="368" ht="13.5" customHeight="1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</row>
    <row r="369" ht="13.5" customHeight="1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</row>
    <row r="370" ht="13.5" customHeight="1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</row>
    <row r="371" ht="13.5" customHeight="1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</row>
    <row r="372" ht="13.5" customHeight="1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</row>
    <row r="373" ht="13.5" customHeight="1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</row>
    <row r="374" ht="13.5" customHeight="1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</row>
    <row r="375" ht="13.5" customHeight="1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</row>
    <row r="376" ht="13.5" customHeight="1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</row>
    <row r="377" ht="13.5" customHeight="1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</row>
    <row r="378" ht="13.5" customHeight="1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</row>
    <row r="379" ht="13.5" customHeight="1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</row>
    <row r="380" ht="13.5" customHeight="1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</row>
    <row r="381" ht="13.5" customHeight="1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</row>
    <row r="382" ht="13.5" customHeight="1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</row>
    <row r="383" ht="13.5" customHeight="1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</row>
    <row r="384" ht="13.5" customHeight="1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</row>
    <row r="385" ht="13.5" customHeight="1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</row>
    <row r="386" ht="13.5" customHeight="1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</row>
    <row r="387" ht="13.5" customHeight="1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</row>
    <row r="388" ht="13.5" customHeight="1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</row>
    <row r="389" ht="13.5" customHeight="1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</row>
    <row r="390" ht="13.5" customHeight="1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</row>
    <row r="391" ht="13.5" customHeight="1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</row>
    <row r="392" ht="13.5" customHeight="1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</row>
    <row r="393" ht="13.5" customHeight="1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</row>
    <row r="394" ht="13.5" customHeight="1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</row>
    <row r="395" ht="13.5" customHeight="1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</row>
    <row r="396" ht="13.5" customHeight="1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</row>
    <row r="397" ht="13.5" customHeight="1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</row>
    <row r="398" ht="13.5" customHeight="1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</row>
    <row r="399" ht="13.5" customHeight="1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</row>
    <row r="400" ht="13.5" customHeight="1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</row>
    <row r="401" ht="13.5" customHeight="1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</row>
    <row r="402" ht="13.5" customHeight="1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</row>
    <row r="403" ht="13.5" customHeight="1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</row>
    <row r="404" ht="13.5" customHeight="1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</row>
    <row r="405" ht="13.5" customHeight="1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</row>
    <row r="406" ht="13.5" customHeight="1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</row>
    <row r="407" ht="13.5" customHeight="1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</row>
    <row r="408" ht="13.5" customHeight="1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</row>
    <row r="409" ht="13.5" customHeight="1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</row>
    <row r="410" ht="13.5" customHeight="1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</row>
    <row r="411" ht="13.5" customHeight="1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</row>
    <row r="412" ht="13.5" customHeight="1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</row>
    <row r="413" ht="13.5" customHeight="1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</row>
    <row r="414" ht="13.5" customHeight="1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</row>
    <row r="415" ht="13.5" customHeight="1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</row>
    <row r="416" ht="13.5" customHeight="1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</row>
    <row r="417" ht="13.5" customHeight="1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</row>
    <row r="418" ht="13.5" customHeight="1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</row>
    <row r="419" ht="13.5" customHeight="1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</row>
    <row r="420" ht="13.5" customHeight="1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</row>
    <row r="421" ht="13.5" customHeight="1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</row>
    <row r="422" ht="13.5" customHeight="1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</row>
    <row r="423" ht="13.5" customHeight="1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</row>
    <row r="424" ht="13.5" customHeight="1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</row>
    <row r="425" ht="13.5" customHeight="1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</row>
    <row r="426" ht="13.5" customHeight="1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</row>
    <row r="427" ht="13.5" customHeight="1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</row>
    <row r="428" ht="13.5" customHeight="1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</row>
    <row r="429" ht="13.5" customHeight="1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</row>
    <row r="430" ht="13.5" customHeight="1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</row>
    <row r="431" ht="13.5" customHeight="1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</row>
    <row r="432" ht="13.5" customHeight="1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</row>
    <row r="433" ht="13.5" customHeight="1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</row>
    <row r="434" ht="13.5" customHeight="1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</row>
    <row r="435" ht="13.5" customHeight="1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</row>
    <row r="436" ht="13.5" customHeight="1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</row>
    <row r="437" ht="13.5" customHeight="1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</row>
    <row r="438" ht="13.5" customHeight="1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</row>
    <row r="439" ht="13.5" customHeight="1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</row>
    <row r="440" ht="13.5" customHeight="1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</row>
    <row r="441" ht="13.5" customHeight="1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</row>
    <row r="442" ht="13.5" customHeight="1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</row>
    <row r="443" ht="13.5" customHeight="1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</row>
    <row r="444" ht="13.5" customHeight="1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</row>
    <row r="445" ht="13.5" customHeight="1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</row>
    <row r="446" ht="13.5" customHeight="1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</row>
    <row r="447" ht="13.5" customHeight="1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</row>
    <row r="448" ht="13.5" customHeight="1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</row>
    <row r="449" ht="13.5" customHeight="1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</row>
    <row r="450" ht="13.5" customHeight="1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</row>
    <row r="451" ht="13.5" customHeight="1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</row>
    <row r="452" ht="13.5" customHeight="1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</row>
    <row r="453" ht="13.5" customHeight="1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</row>
    <row r="454" ht="13.5" customHeight="1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</row>
    <row r="455" ht="13.5" customHeight="1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</row>
    <row r="456" ht="13.5" customHeight="1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</row>
    <row r="457" ht="13.5" customHeight="1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</row>
    <row r="458" ht="13.5" customHeight="1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</row>
    <row r="459" ht="13.5" customHeight="1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</row>
    <row r="460" ht="13.5" customHeight="1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</row>
    <row r="461" ht="13.5" customHeight="1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</row>
    <row r="462" ht="13.5" customHeight="1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</row>
    <row r="463" ht="13.5" customHeight="1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</row>
    <row r="464" ht="13.5" customHeight="1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</row>
    <row r="465" ht="13.5" customHeight="1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</row>
    <row r="466" ht="13.5" customHeight="1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</row>
    <row r="467" ht="13.5" customHeight="1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</row>
    <row r="468" ht="13.5" customHeight="1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</row>
    <row r="469" ht="13.5" customHeight="1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</row>
    <row r="470" ht="13.5" customHeight="1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</row>
    <row r="471" ht="13.5" customHeight="1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</row>
    <row r="472" ht="13.5" customHeight="1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</row>
    <row r="473" ht="13.5" customHeight="1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</row>
    <row r="474" ht="13.5" customHeight="1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</row>
    <row r="475" ht="13.5" customHeight="1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</row>
    <row r="476" ht="13.5" customHeight="1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</row>
    <row r="477" ht="13.5" customHeight="1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</row>
    <row r="478" ht="13.5" customHeight="1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</row>
    <row r="479" ht="13.5" customHeight="1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</row>
    <row r="480" ht="13.5" customHeight="1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</row>
    <row r="481" ht="13.5" customHeight="1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</row>
    <row r="482" ht="13.5" customHeight="1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</row>
    <row r="483" ht="13.5" customHeight="1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</row>
    <row r="484" ht="13.5" customHeight="1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</row>
    <row r="485" ht="13.5" customHeight="1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</row>
    <row r="486" ht="13.5" customHeight="1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</row>
    <row r="487" ht="13.5" customHeight="1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</row>
    <row r="488" ht="13.5" customHeight="1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</row>
    <row r="489" ht="13.5" customHeight="1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</row>
    <row r="490" ht="13.5" customHeight="1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</row>
    <row r="491" ht="13.5" customHeight="1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</row>
    <row r="492" ht="13.5" customHeight="1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</row>
    <row r="493" ht="13.5" customHeight="1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</row>
    <row r="494" ht="13.5" customHeight="1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</row>
    <row r="495" ht="13.5" customHeight="1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</row>
    <row r="496" ht="13.5" customHeight="1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</row>
    <row r="497" ht="13.5" customHeight="1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</row>
    <row r="498" ht="13.5" customHeight="1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</row>
    <row r="499" ht="13.5" customHeight="1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</row>
    <row r="500" ht="13.5" customHeight="1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</row>
    <row r="501" ht="13.5" customHeight="1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</row>
    <row r="502" ht="13.5" customHeight="1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</row>
    <row r="503" ht="13.5" customHeight="1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</row>
    <row r="504" ht="13.5" customHeight="1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</row>
    <row r="505" ht="13.5" customHeight="1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</row>
    <row r="506" ht="13.5" customHeight="1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</row>
    <row r="507" ht="13.5" customHeight="1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</row>
    <row r="508" ht="13.5" customHeight="1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</row>
    <row r="509" ht="13.5" customHeight="1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</row>
    <row r="510" ht="13.5" customHeight="1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</row>
    <row r="511" ht="13.5" customHeight="1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</row>
    <row r="512" ht="13.5" customHeight="1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</row>
    <row r="513" ht="13.5" customHeight="1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  <c r="Z513" s="79"/>
    </row>
    <row r="514" ht="13.5" customHeight="1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  <c r="Z514" s="79"/>
    </row>
    <row r="515" ht="13.5" customHeight="1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</row>
    <row r="516" ht="13.5" customHeight="1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</row>
    <row r="517" ht="13.5" customHeight="1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</row>
    <row r="518" ht="13.5" customHeight="1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</row>
    <row r="519" ht="13.5" customHeight="1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</row>
    <row r="520" ht="13.5" customHeight="1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</row>
    <row r="521" ht="13.5" customHeight="1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</row>
    <row r="522" ht="13.5" customHeight="1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</row>
    <row r="523" ht="13.5" customHeight="1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</row>
    <row r="524" ht="13.5" customHeight="1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</row>
    <row r="525" ht="13.5" customHeight="1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</row>
    <row r="526" ht="13.5" customHeight="1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</row>
    <row r="527" ht="13.5" customHeight="1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</row>
    <row r="528" ht="13.5" customHeight="1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</row>
    <row r="529" ht="13.5" customHeight="1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</row>
    <row r="530" ht="13.5" customHeight="1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</row>
    <row r="531" ht="13.5" customHeight="1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</row>
    <row r="532" ht="13.5" customHeight="1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</row>
    <row r="533" ht="13.5" customHeight="1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</row>
    <row r="534" ht="13.5" customHeight="1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</row>
    <row r="535" ht="13.5" customHeight="1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</row>
    <row r="536" ht="13.5" customHeight="1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</row>
    <row r="537" ht="13.5" customHeight="1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</row>
    <row r="538" ht="13.5" customHeight="1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</row>
    <row r="539" ht="13.5" customHeight="1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  <c r="Z539" s="79"/>
    </row>
    <row r="540" ht="13.5" customHeight="1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</row>
    <row r="541" ht="13.5" customHeight="1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  <c r="Z541" s="79"/>
    </row>
    <row r="542" ht="13.5" customHeight="1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  <c r="Z542" s="79"/>
    </row>
    <row r="543" ht="13.5" customHeight="1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  <c r="Z543" s="79"/>
    </row>
    <row r="544" ht="13.5" customHeight="1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  <c r="Z544" s="79"/>
    </row>
    <row r="545" ht="13.5" customHeight="1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  <c r="Z545" s="79"/>
    </row>
    <row r="546" ht="13.5" customHeight="1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</row>
    <row r="547" ht="13.5" customHeight="1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</row>
    <row r="548" ht="13.5" customHeight="1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  <c r="Z548" s="79"/>
    </row>
    <row r="549" ht="13.5" customHeight="1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  <c r="Z549" s="79"/>
    </row>
    <row r="550" ht="13.5" customHeight="1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  <c r="Z550" s="79"/>
    </row>
    <row r="551" ht="13.5" customHeight="1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  <c r="Z551" s="79"/>
    </row>
    <row r="552" ht="13.5" customHeight="1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  <c r="Z552" s="79"/>
    </row>
    <row r="553" ht="13.5" customHeight="1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</row>
    <row r="554" ht="13.5" customHeight="1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  <c r="Z554" s="79"/>
    </row>
    <row r="555" ht="13.5" customHeight="1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  <c r="Z555" s="79"/>
    </row>
    <row r="556" ht="13.5" customHeight="1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  <c r="Z556" s="79"/>
    </row>
    <row r="557" ht="13.5" customHeight="1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</row>
    <row r="558" ht="13.5" customHeight="1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  <c r="Z558" s="79"/>
    </row>
    <row r="559" ht="13.5" customHeight="1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  <c r="Z559" s="79"/>
    </row>
    <row r="560" ht="13.5" customHeight="1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  <c r="Z560" s="79"/>
    </row>
    <row r="561" ht="13.5" customHeight="1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  <c r="Z561" s="79"/>
    </row>
    <row r="562" ht="13.5" customHeight="1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  <c r="Z562" s="79"/>
    </row>
    <row r="563" ht="13.5" customHeight="1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  <c r="Z563" s="79"/>
    </row>
    <row r="564" ht="13.5" customHeight="1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  <c r="Z564" s="79"/>
    </row>
    <row r="565" ht="13.5" customHeight="1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  <c r="Z565" s="79"/>
    </row>
    <row r="566" ht="13.5" customHeight="1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</row>
    <row r="567" ht="13.5" customHeight="1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  <c r="Z567" s="79"/>
    </row>
    <row r="568" ht="13.5" customHeight="1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  <c r="Z568" s="79"/>
    </row>
    <row r="569" ht="13.5" customHeight="1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  <c r="Z569" s="79"/>
    </row>
    <row r="570" ht="13.5" customHeight="1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  <c r="Z570" s="79"/>
    </row>
    <row r="571" ht="13.5" customHeight="1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</row>
    <row r="572" ht="13.5" customHeight="1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  <c r="Z572" s="79"/>
    </row>
    <row r="573" ht="13.5" customHeight="1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  <c r="Z573" s="79"/>
    </row>
    <row r="574" ht="13.5" customHeight="1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</row>
    <row r="575" ht="13.5" customHeight="1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  <c r="Z575" s="79"/>
    </row>
    <row r="576" ht="13.5" customHeight="1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  <c r="Z576" s="79"/>
    </row>
    <row r="577" ht="13.5" customHeight="1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  <c r="Z577" s="79"/>
    </row>
    <row r="578" ht="13.5" customHeight="1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  <c r="Z578" s="79"/>
    </row>
    <row r="579" ht="13.5" customHeight="1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  <c r="Z579" s="79"/>
    </row>
    <row r="580" ht="13.5" customHeight="1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  <c r="Z580" s="79"/>
    </row>
    <row r="581" ht="13.5" customHeight="1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  <c r="Z581" s="79"/>
    </row>
    <row r="582" ht="13.5" customHeight="1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  <c r="Z582" s="79"/>
    </row>
    <row r="583" ht="13.5" customHeight="1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  <c r="Z583" s="79"/>
    </row>
    <row r="584" ht="13.5" customHeight="1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  <c r="Z584" s="79"/>
    </row>
    <row r="585" ht="13.5" customHeight="1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  <c r="Z585" s="79"/>
    </row>
    <row r="586" ht="13.5" customHeight="1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  <c r="Z586" s="79"/>
    </row>
    <row r="587" ht="13.5" customHeight="1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</row>
    <row r="588" ht="13.5" customHeight="1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</row>
    <row r="589" ht="13.5" customHeight="1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</row>
    <row r="590" ht="13.5" customHeight="1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  <c r="Z590" s="79"/>
    </row>
    <row r="591" ht="13.5" customHeight="1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  <c r="Z591" s="79"/>
    </row>
    <row r="592" ht="13.5" customHeight="1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  <c r="Z592" s="79"/>
    </row>
    <row r="593" ht="13.5" customHeight="1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  <c r="Z593" s="79"/>
    </row>
    <row r="594" ht="13.5" customHeight="1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</row>
    <row r="595" ht="13.5" customHeight="1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  <c r="Z595" s="79"/>
    </row>
    <row r="596" ht="13.5" customHeight="1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</row>
    <row r="597" ht="13.5" customHeight="1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  <c r="Z597" s="79"/>
    </row>
    <row r="598" ht="13.5" customHeight="1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</row>
    <row r="599" ht="13.5" customHeight="1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</row>
    <row r="600" ht="13.5" customHeight="1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</row>
    <row r="601" ht="13.5" customHeight="1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</row>
    <row r="602" ht="13.5" customHeight="1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</row>
    <row r="603" ht="13.5" customHeight="1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</row>
    <row r="604" ht="13.5" customHeight="1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</row>
    <row r="605" ht="13.5" customHeight="1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</row>
    <row r="606" ht="13.5" customHeight="1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</row>
    <row r="607" ht="13.5" customHeight="1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</row>
    <row r="608" ht="13.5" customHeight="1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</row>
    <row r="609" ht="13.5" customHeight="1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</row>
    <row r="610" ht="13.5" customHeight="1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</row>
    <row r="611" ht="13.5" customHeight="1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</row>
    <row r="612" ht="13.5" customHeight="1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</row>
    <row r="613" ht="13.5" customHeight="1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</row>
    <row r="614" ht="13.5" customHeight="1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</row>
    <row r="615" ht="13.5" customHeight="1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</row>
    <row r="616" ht="13.5" customHeight="1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</row>
    <row r="617" ht="13.5" customHeight="1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</row>
    <row r="618" ht="13.5" customHeight="1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</row>
    <row r="619" ht="13.5" customHeight="1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</row>
    <row r="620" ht="13.5" customHeight="1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</row>
    <row r="621" ht="13.5" customHeight="1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</row>
    <row r="622" ht="13.5" customHeight="1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</row>
    <row r="623" ht="13.5" customHeight="1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  <c r="Z623" s="79"/>
    </row>
    <row r="624" ht="13.5" customHeight="1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  <c r="Z624" s="79"/>
    </row>
    <row r="625" ht="13.5" customHeight="1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</row>
    <row r="626" ht="13.5" customHeight="1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</row>
    <row r="627" ht="13.5" customHeight="1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  <c r="Z627" s="79"/>
    </row>
    <row r="628" ht="13.5" customHeight="1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  <c r="Z628" s="79"/>
    </row>
    <row r="629" ht="13.5" customHeight="1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  <c r="Z629" s="79"/>
    </row>
    <row r="630" ht="13.5" customHeight="1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  <c r="Z630" s="79"/>
    </row>
    <row r="631" ht="13.5" customHeight="1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  <c r="Z631" s="79"/>
    </row>
    <row r="632" ht="13.5" customHeight="1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  <c r="Z632" s="79"/>
    </row>
    <row r="633" ht="13.5" customHeight="1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  <c r="Z633" s="79"/>
    </row>
    <row r="634" ht="13.5" customHeight="1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</row>
    <row r="635" ht="13.5" customHeight="1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  <c r="Z635" s="79"/>
    </row>
    <row r="636" ht="13.5" customHeight="1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  <c r="Z636" s="79"/>
    </row>
    <row r="637" ht="13.5" customHeight="1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</row>
    <row r="638" ht="13.5" customHeight="1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  <c r="Z638" s="79"/>
    </row>
    <row r="639" ht="13.5" customHeight="1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  <c r="Z639" s="79"/>
    </row>
    <row r="640" ht="13.5" customHeight="1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  <c r="Z640" s="79"/>
    </row>
    <row r="641" ht="13.5" customHeight="1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</row>
    <row r="642" ht="13.5" customHeight="1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  <c r="Z642" s="79"/>
    </row>
    <row r="643" ht="13.5" customHeight="1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  <c r="Z643" s="79"/>
    </row>
    <row r="644" ht="13.5" customHeight="1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  <c r="Z644" s="79"/>
    </row>
    <row r="645" ht="13.5" customHeight="1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  <c r="Z645" s="79"/>
    </row>
    <row r="646" ht="13.5" customHeight="1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  <c r="Z646" s="79"/>
    </row>
    <row r="647" ht="13.5" customHeight="1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  <c r="Z647" s="79"/>
    </row>
    <row r="648" ht="13.5" customHeight="1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  <c r="Z648" s="79"/>
    </row>
    <row r="649" ht="13.5" customHeight="1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  <c r="Z649" s="79"/>
    </row>
    <row r="650" ht="13.5" customHeight="1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</row>
    <row r="651" ht="13.5" customHeight="1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</row>
    <row r="652" ht="13.5" customHeight="1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  <c r="Z652" s="79"/>
    </row>
    <row r="653" ht="13.5" customHeight="1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  <c r="Z653" s="79"/>
    </row>
    <row r="654" ht="13.5" customHeight="1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  <c r="Z654" s="79"/>
    </row>
    <row r="655" ht="13.5" customHeight="1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  <c r="Z655" s="79"/>
    </row>
    <row r="656" ht="13.5" customHeight="1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  <c r="Z656" s="79"/>
    </row>
    <row r="657" ht="13.5" customHeight="1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  <c r="Z657" s="79"/>
    </row>
    <row r="658" ht="13.5" customHeight="1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  <c r="Z658" s="79"/>
    </row>
    <row r="659" ht="13.5" customHeight="1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  <c r="Z659" s="79"/>
    </row>
    <row r="660" ht="13.5" customHeight="1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  <c r="Z660" s="79"/>
    </row>
    <row r="661" ht="13.5" customHeight="1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  <c r="Z661" s="79"/>
    </row>
    <row r="662" ht="13.5" customHeight="1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  <c r="Z662" s="79"/>
    </row>
    <row r="663" ht="13.5" customHeight="1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  <c r="Z663" s="79"/>
    </row>
    <row r="664" ht="13.5" customHeight="1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  <c r="Z664" s="79"/>
    </row>
    <row r="665" ht="13.5" customHeight="1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  <c r="Z665" s="79"/>
    </row>
    <row r="666" ht="13.5" customHeight="1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  <c r="Z666" s="79"/>
    </row>
    <row r="667" ht="13.5" customHeight="1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  <c r="Z667" s="79"/>
    </row>
    <row r="668" ht="13.5" customHeight="1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  <c r="Z668" s="79"/>
    </row>
    <row r="669" ht="13.5" customHeight="1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  <c r="Z669" s="79"/>
    </row>
    <row r="670" ht="13.5" customHeight="1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  <c r="Z670" s="79"/>
    </row>
    <row r="671" ht="13.5" customHeight="1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  <c r="Z671" s="79"/>
    </row>
    <row r="672" ht="13.5" customHeight="1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  <c r="Z672" s="79"/>
    </row>
    <row r="673" ht="13.5" customHeight="1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  <c r="Z673" s="79"/>
    </row>
    <row r="674" ht="13.5" customHeight="1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  <c r="Z674" s="79"/>
    </row>
    <row r="675" ht="13.5" customHeight="1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</row>
    <row r="676" ht="13.5" customHeight="1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  <c r="Z676" s="79"/>
    </row>
    <row r="677" ht="13.5" customHeight="1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  <c r="Z677" s="79"/>
    </row>
    <row r="678" ht="13.5" customHeight="1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  <c r="Z678" s="79"/>
    </row>
    <row r="679" ht="13.5" customHeight="1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  <c r="Z679" s="79"/>
    </row>
    <row r="680" ht="13.5" customHeight="1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  <c r="Z680" s="79"/>
    </row>
    <row r="681" ht="13.5" customHeight="1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  <c r="Z681" s="79"/>
    </row>
    <row r="682" ht="13.5" customHeight="1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  <c r="Z682" s="79"/>
    </row>
    <row r="683" ht="13.5" customHeight="1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  <c r="Z683" s="79"/>
    </row>
    <row r="684" ht="13.5" customHeight="1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  <c r="Z684" s="79"/>
    </row>
    <row r="685" ht="13.5" customHeight="1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  <c r="Z685" s="79"/>
    </row>
    <row r="686" ht="13.5" customHeight="1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  <c r="Z686" s="79"/>
    </row>
    <row r="687" ht="13.5" customHeight="1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</row>
    <row r="688" ht="13.5" customHeight="1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</row>
    <row r="689" ht="13.5" customHeight="1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</row>
    <row r="690" ht="13.5" customHeight="1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</row>
    <row r="691" ht="13.5" customHeight="1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  <c r="Z691" s="79"/>
    </row>
    <row r="692" ht="13.5" customHeight="1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  <c r="Z692" s="79"/>
    </row>
    <row r="693" ht="13.5" customHeight="1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</row>
    <row r="694" ht="13.5" customHeight="1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</row>
    <row r="695" ht="13.5" customHeight="1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</row>
    <row r="696" ht="13.5" customHeight="1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  <c r="Z696" s="79"/>
    </row>
    <row r="697" ht="13.5" customHeight="1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  <c r="Z697" s="79"/>
    </row>
    <row r="698" ht="13.5" customHeight="1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  <c r="Z698" s="79"/>
    </row>
    <row r="699" ht="13.5" customHeight="1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  <c r="Z699" s="79"/>
    </row>
    <row r="700" ht="13.5" customHeight="1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  <c r="Z700" s="79"/>
    </row>
    <row r="701" ht="13.5" customHeight="1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  <c r="Z701" s="79"/>
    </row>
    <row r="702" ht="13.5" customHeight="1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  <c r="Z702" s="79"/>
    </row>
    <row r="703" ht="13.5" customHeight="1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  <c r="Z703" s="79"/>
    </row>
    <row r="704" ht="13.5" customHeight="1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  <c r="Z704" s="79"/>
    </row>
    <row r="705" ht="13.5" customHeight="1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  <c r="Z705" s="79"/>
    </row>
    <row r="706" ht="13.5" customHeight="1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  <c r="Z706" s="79"/>
    </row>
    <row r="707" ht="13.5" customHeight="1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  <c r="Z707" s="79"/>
    </row>
    <row r="708" ht="13.5" customHeight="1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  <c r="Z708" s="79"/>
    </row>
    <row r="709" ht="13.5" customHeight="1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</row>
    <row r="710" ht="13.5" customHeight="1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  <c r="Z710" s="79"/>
    </row>
    <row r="711" ht="13.5" customHeight="1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</row>
    <row r="712" ht="13.5" customHeight="1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  <c r="Z712" s="79"/>
    </row>
    <row r="713" ht="13.5" customHeight="1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  <c r="Z713" s="79"/>
    </row>
    <row r="714" ht="13.5" customHeight="1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</row>
    <row r="715" ht="13.5" customHeight="1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  <c r="Z715" s="79"/>
    </row>
    <row r="716" ht="13.5" customHeight="1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  <c r="Z716" s="79"/>
    </row>
    <row r="717" ht="13.5" customHeight="1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</row>
    <row r="718" ht="13.5" customHeight="1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</row>
    <row r="719" ht="13.5" customHeight="1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  <c r="Z719" s="79"/>
    </row>
    <row r="720" ht="13.5" customHeight="1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  <c r="Z720" s="79"/>
    </row>
    <row r="721" ht="13.5" customHeight="1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  <c r="Z721" s="79"/>
    </row>
    <row r="722" ht="13.5" customHeight="1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  <c r="Z722" s="79"/>
    </row>
    <row r="723" ht="13.5" customHeight="1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  <c r="Z723" s="79"/>
    </row>
    <row r="724" ht="13.5" customHeight="1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  <c r="Z724" s="79"/>
    </row>
    <row r="725" ht="13.5" customHeight="1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  <c r="Z725" s="79"/>
    </row>
    <row r="726" ht="13.5" customHeight="1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  <c r="Z726" s="79"/>
    </row>
    <row r="727" ht="13.5" customHeight="1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</row>
    <row r="728" ht="13.5" customHeight="1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  <c r="Z728" s="79"/>
    </row>
    <row r="729" ht="13.5" customHeight="1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  <c r="Z729" s="79"/>
    </row>
    <row r="730" ht="13.5" customHeight="1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  <c r="Z730" s="79"/>
    </row>
    <row r="731" ht="13.5" customHeight="1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  <c r="Z731" s="79"/>
    </row>
    <row r="732" ht="13.5" customHeight="1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  <c r="Z732" s="79"/>
    </row>
    <row r="733" ht="13.5" customHeight="1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  <c r="Z733" s="79"/>
    </row>
    <row r="734" ht="13.5" customHeight="1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  <c r="Z734" s="79"/>
    </row>
    <row r="735" ht="13.5" customHeight="1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  <c r="Z735" s="79"/>
    </row>
    <row r="736" ht="13.5" customHeight="1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  <c r="Z736" s="79"/>
    </row>
    <row r="737" ht="13.5" customHeight="1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  <c r="Z737" s="79"/>
    </row>
    <row r="738" ht="13.5" customHeight="1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  <c r="Z738" s="79"/>
    </row>
    <row r="739" ht="13.5" customHeight="1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  <c r="Z739" s="79"/>
    </row>
    <row r="740" ht="13.5" customHeight="1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  <c r="Z740" s="79"/>
    </row>
    <row r="741" ht="13.5" customHeight="1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  <c r="Z741" s="79"/>
    </row>
    <row r="742" ht="13.5" customHeight="1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</row>
    <row r="743" ht="13.5" customHeight="1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  <c r="Z743" s="79"/>
    </row>
    <row r="744" ht="13.5" customHeight="1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</row>
    <row r="745" ht="13.5" customHeight="1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</row>
    <row r="746" ht="13.5" customHeight="1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</row>
    <row r="747" ht="13.5" customHeight="1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</row>
    <row r="748" ht="13.5" customHeight="1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</row>
    <row r="749" ht="13.5" customHeight="1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</row>
    <row r="750" ht="13.5" customHeight="1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</row>
    <row r="751" ht="13.5" customHeight="1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</row>
    <row r="752" ht="13.5" customHeight="1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</row>
    <row r="753" ht="13.5" customHeight="1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</row>
    <row r="754" ht="13.5" customHeight="1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</row>
    <row r="755" ht="13.5" customHeight="1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</row>
    <row r="756" ht="13.5" customHeight="1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</row>
    <row r="757" ht="13.5" customHeight="1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</row>
    <row r="758" ht="13.5" customHeight="1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  <c r="Z758" s="79"/>
    </row>
    <row r="759" ht="13.5" customHeight="1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  <c r="Z759" s="79"/>
    </row>
    <row r="760" ht="13.5" customHeight="1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  <c r="Z760" s="79"/>
    </row>
    <row r="761" ht="13.5" customHeight="1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  <c r="Z761" s="79"/>
    </row>
    <row r="762" ht="13.5" customHeight="1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  <c r="Z762" s="79"/>
    </row>
    <row r="763" ht="13.5" customHeight="1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  <c r="Z763" s="79"/>
    </row>
    <row r="764" ht="13.5" customHeight="1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  <c r="Z764" s="79"/>
    </row>
    <row r="765" ht="13.5" customHeight="1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  <c r="Z765" s="79"/>
    </row>
    <row r="766" ht="13.5" customHeight="1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  <c r="Z766" s="79"/>
    </row>
    <row r="767" ht="13.5" customHeight="1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</row>
    <row r="768" ht="13.5" customHeight="1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  <c r="Z768" s="79"/>
    </row>
    <row r="769" ht="13.5" customHeight="1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  <c r="Z769" s="79"/>
    </row>
    <row r="770" ht="13.5" customHeight="1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  <c r="Z770" s="79"/>
    </row>
    <row r="771" ht="13.5" customHeight="1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  <c r="Z771" s="79"/>
    </row>
    <row r="772" ht="13.5" customHeight="1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  <c r="Z772" s="79"/>
    </row>
    <row r="773" ht="13.5" customHeight="1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  <c r="Z773" s="79"/>
    </row>
    <row r="774" ht="13.5" customHeight="1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  <c r="Z774" s="79"/>
    </row>
    <row r="775" ht="13.5" customHeight="1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  <c r="Z775" s="79"/>
    </row>
    <row r="776" ht="13.5" customHeight="1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  <c r="Z776" s="79"/>
    </row>
    <row r="777" ht="13.5" customHeight="1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  <c r="Z777" s="79"/>
    </row>
    <row r="778" ht="13.5" customHeight="1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  <c r="Z778" s="79"/>
    </row>
    <row r="779" ht="13.5" customHeight="1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</row>
    <row r="780" ht="13.5" customHeight="1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  <c r="Z780" s="79"/>
    </row>
    <row r="781" ht="13.5" customHeight="1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  <c r="Z781" s="79"/>
    </row>
    <row r="782" ht="13.5" customHeight="1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  <c r="Z782" s="79"/>
    </row>
    <row r="783" ht="13.5" customHeight="1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  <c r="Z783" s="79"/>
    </row>
    <row r="784" ht="13.5" customHeight="1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  <c r="Z784" s="79"/>
    </row>
    <row r="785" ht="13.5" customHeight="1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  <c r="Z785" s="79"/>
    </row>
    <row r="786" ht="13.5" customHeight="1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  <c r="Z786" s="79"/>
    </row>
    <row r="787" ht="13.5" customHeight="1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  <c r="Z787" s="79"/>
    </row>
    <row r="788" ht="13.5" customHeight="1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</row>
    <row r="789" ht="13.5" customHeight="1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  <c r="Z789" s="79"/>
    </row>
    <row r="790" ht="13.5" customHeight="1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  <c r="Z790" s="79"/>
    </row>
    <row r="791" ht="13.5" customHeight="1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  <c r="Z791" s="79"/>
    </row>
    <row r="792" ht="13.5" customHeight="1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  <c r="Z792" s="79"/>
    </row>
    <row r="793" ht="13.5" customHeight="1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  <c r="Z793" s="79"/>
    </row>
    <row r="794" ht="13.5" customHeight="1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  <c r="Z794" s="79"/>
    </row>
    <row r="795" ht="13.5" customHeight="1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  <c r="Z795" s="79"/>
    </row>
    <row r="796" ht="13.5" customHeight="1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  <c r="Z796" s="79"/>
    </row>
    <row r="797" ht="13.5" customHeight="1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</row>
    <row r="798" ht="13.5" customHeight="1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  <c r="Z798" s="79"/>
    </row>
    <row r="799" ht="13.5" customHeight="1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  <c r="Z799" s="79"/>
    </row>
    <row r="800" ht="13.5" customHeight="1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  <c r="Z800" s="79"/>
    </row>
    <row r="801" ht="13.5" customHeight="1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  <c r="Z801" s="79"/>
    </row>
    <row r="802" ht="13.5" customHeight="1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  <c r="Z802" s="79"/>
    </row>
    <row r="803" ht="13.5" customHeight="1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  <c r="Z803" s="79"/>
    </row>
    <row r="804" ht="13.5" customHeight="1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  <c r="Z804" s="79"/>
    </row>
    <row r="805" ht="13.5" customHeight="1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  <c r="Z805" s="79"/>
    </row>
    <row r="806" ht="13.5" customHeight="1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  <c r="Z806" s="79"/>
    </row>
    <row r="807" ht="13.5" customHeight="1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  <c r="Z807" s="79"/>
    </row>
    <row r="808" ht="13.5" customHeight="1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  <c r="Z808" s="79"/>
    </row>
    <row r="809" ht="13.5" customHeight="1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  <c r="Z809" s="79"/>
    </row>
    <row r="810" ht="13.5" customHeight="1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</row>
    <row r="811" ht="13.5" customHeight="1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  <c r="Z811" s="79"/>
    </row>
    <row r="812" ht="13.5" customHeight="1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</row>
    <row r="813" ht="13.5" customHeight="1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  <c r="Z813" s="79"/>
    </row>
    <row r="814" ht="13.5" customHeight="1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  <c r="Z814" s="79"/>
    </row>
    <row r="815" ht="13.5" customHeight="1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</row>
    <row r="816" ht="13.5" customHeight="1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  <c r="Z816" s="79"/>
    </row>
    <row r="817" ht="13.5" customHeight="1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</row>
    <row r="818" ht="13.5" customHeight="1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</row>
    <row r="819" ht="13.5" customHeight="1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  <c r="Z819" s="79"/>
    </row>
    <row r="820" ht="13.5" customHeight="1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  <c r="Z820" s="79"/>
    </row>
    <row r="821" ht="13.5" customHeight="1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  <c r="Z821" s="79"/>
    </row>
    <row r="822" ht="13.5" customHeight="1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  <c r="Z822" s="79"/>
    </row>
    <row r="823" ht="13.5" customHeight="1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  <c r="Z823" s="79"/>
    </row>
    <row r="824" ht="13.5" customHeight="1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  <c r="Z824" s="79"/>
    </row>
    <row r="825" ht="13.5" customHeight="1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  <c r="Z825" s="79"/>
    </row>
    <row r="826" ht="13.5" customHeight="1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  <c r="Z826" s="79"/>
    </row>
    <row r="827" ht="13.5" customHeight="1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  <c r="Z827" s="79"/>
    </row>
    <row r="828" ht="13.5" customHeight="1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  <c r="Z828" s="79"/>
    </row>
    <row r="829" ht="13.5" customHeight="1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  <c r="Z829" s="79"/>
    </row>
    <row r="830" ht="13.5" customHeight="1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  <c r="Z830" s="79"/>
    </row>
    <row r="831" ht="13.5" customHeight="1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  <c r="Z831" s="79"/>
    </row>
    <row r="832" ht="13.5" customHeight="1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  <c r="Z832" s="79"/>
    </row>
    <row r="833" ht="13.5" customHeight="1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</row>
    <row r="834" ht="13.5" customHeight="1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</row>
    <row r="835" ht="13.5" customHeight="1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  <c r="Z835" s="79"/>
    </row>
    <row r="836" ht="13.5" customHeight="1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  <c r="Z836" s="79"/>
    </row>
    <row r="837" ht="13.5" customHeight="1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  <c r="Z837" s="79"/>
    </row>
    <row r="838" ht="13.5" customHeight="1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  <c r="Z838" s="79"/>
    </row>
    <row r="839" ht="13.5" customHeight="1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  <c r="Z839" s="79"/>
    </row>
    <row r="840" ht="13.5" customHeight="1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  <c r="Z840" s="79"/>
    </row>
    <row r="841" ht="13.5" customHeight="1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  <c r="Z841" s="79"/>
    </row>
    <row r="842" ht="13.5" customHeight="1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  <c r="Z842" s="79"/>
    </row>
    <row r="843" ht="13.5" customHeight="1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</row>
    <row r="844" ht="13.5" customHeight="1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  <c r="Z844" s="79"/>
    </row>
    <row r="845" ht="13.5" customHeight="1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  <c r="Z845" s="79"/>
    </row>
    <row r="846" ht="13.5" customHeight="1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</row>
    <row r="847" ht="13.5" customHeight="1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  <c r="Z847" s="79"/>
    </row>
    <row r="848" ht="13.5" customHeight="1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  <c r="Z848" s="79"/>
    </row>
    <row r="849" ht="13.5" customHeight="1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  <c r="Z849" s="79"/>
    </row>
    <row r="850" ht="13.5" customHeight="1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  <c r="Z850" s="79"/>
    </row>
    <row r="851" ht="13.5" customHeight="1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  <c r="Z851" s="79"/>
    </row>
    <row r="852" ht="13.5" customHeight="1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  <c r="Z852" s="79"/>
    </row>
    <row r="853" ht="13.5" customHeight="1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  <c r="Z853" s="79"/>
    </row>
    <row r="854" ht="13.5" customHeight="1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  <c r="Z854" s="79"/>
    </row>
    <row r="855" ht="13.5" customHeight="1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  <c r="Z855" s="79"/>
    </row>
    <row r="856" ht="13.5" customHeight="1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  <c r="Z856" s="79"/>
    </row>
    <row r="857" ht="13.5" customHeight="1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  <c r="Z857" s="79"/>
    </row>
    <row r="858" ht="13.5" customHeight="1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  <c r="Z858" s="79"/>
    </row>
    <row r="859" ht="13.5" customHeight="1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  <c r="Z859" s="79"/>
    </row>
    <row r="860" ht="13.5" customHeight="1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  <c r="Z860" s="79"/>
    </row>
    <row r="861" ht="13.5" customHeight="1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  <c r="Z861" s="79"/>
    </row>
    <row r="862" ht="13.5" customHeight="1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  <c r="Z862" s="79"/>
    </row>
    <row r="863" ht="13.5" customHeight="1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  <c r="Z863" s="79"/>
    </row>
    <row r="864" ht="13.5" customHeight="1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  <c r="Z864" s="79"/>
    </row>
    <row r="865" ht="13.5" customHeight="1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</row>
    <row r="866" ht="13.5" customHeight="1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  <c r="Z866" s="79"/>
    </row>
    <row r="867" ht="13.5" customHeight="1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  <c r="Z867" s="79"/>
    </row>
    <row r="868" ht="13.5" customHeight="1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  <c r="Z868" s="79"/>
    </row>
    <row r="869" ht="13.5" customHeight="1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  <c r="Z869" s="79"/>
    </row>
    <row r="870" ht="13.5" customHeight="1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  <c r="Z870" s="79"/>
    </row>
    <row r="871" ht="13.5" customHeight="1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  <c r="Z871" s="79"/>
    </row>
    <row r="872" ht="13.5" customHeight="1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  <c r="Z872" s="79"/>
    </row>
    <row r="873" ht="13.5" customHeight="1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  <c r="Z873" s="79"/>
    </row>
    <row r="874" ht="13.5" customHeight="1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  <c r="Z874" s="79"/>
    </row>
    <row r="875" ht="13.5" customHeight="1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  <c r="Z875" s="79"/>
    </row>
    <row r="876" ht="13.5" customHeight="1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  <c r="Z876" s="79"/>
    </row>
    <row r="877" ht="13.5" customHeight="1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  <c r="Z877" s="79"/>
    </row>
    <row r="878" ht="13.5" customHeight="1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  <c r="Z878" s="79"/>
    </row>
    <row r="879" ht="13.5" customHeight="1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  <c r="Z879" s="79"/>
    </row>
    <row r="880" ht="13.5" customHeight="1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  <c r="Z880" s="79"/>
    </row>
    <row r="881" ht="13.5" customHeight="1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  <c r="Z881" s="79"/>
    </row>
    <row r="882" ht="13.5" customHeight="1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  <c r="Z882" s="79"/>
    </row>
    <row r="883" ht="13.5" customHeight="1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</row>
    <row r="884" ht="13.5" customHeight="1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</row>
    <row r="885" ht="13.5" customHeight="1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</row>
    <row r="886" ht="13.5" customHeight="1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</row>
    <row r="887" ht="13.5" customHeight="1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</row>
    <row r="888" ht="13.5" customHeight="1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</row>
    <row r="889" ht="13.5" customHeight="1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</row>
    <row r="890" ht="13.5" customHeight="1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</row>
    <row r="891" ht="13.5" customHeight="1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</row>
    <row r="892" ht="13.5" customHeight="1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</row>
    <row r="893" ht="13.5" customHeight="1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  <c r="Z893" s="79"/>
    </row>
    <row r="894" ht="13.5" customHeight="1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  <c r="Z894" s="79"/>
    </row>
    <row r="895" ht="13.5" customHeight="1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  <c r="Z895" s="79"/>
    </row>
    <row r="896" ht="13.5" customHeight="1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  <c r="Z896" s="79"/>
    </row>
    <row r="897" ht="13.5" customHeight="1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  <c r="Z897" s="79"/>
    </row>
    <row r="898" ht="13.5" customHeight="1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79"/>
    </row>
    <row r="899" ht="13.5" customHeight="1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  <c r="Z899" s="79"/>
    </row>
    <row r="900" ht="13.5" customHeight="1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  <c r="Z900" s="79"/>
    </row>
    <row r="901" ht="13.5" customHeight="1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  <c r="Z901" s="79"/>
    </row>
    <row r="902" ht="13.5" customHeight="1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  <c r="Z902" s="79"/>
    </row>
    <row r="903" ht="13.5" customHeight="1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  <c r="Z903" s="79"/>
    </row>
    <row r="904" ht="13.5" customHeight="1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  <c r="Z904" s="79"/>
    </row>
    <row r="905" ht="13.5" customHeight="1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  <c r="Z905" s="79"/>
    </row>
    <row r="906" ht="13.5" customHeight="1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  <c r="Z906" s="79"/>
    </row>
    <row r="907" ht="13.5" customHeight="1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</row>
    <row r="908" ht="13.5" customHeight="1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  <c r="Z908" s="79"/>
    </row>
    <row r="909" ht="13.5" customHeight="1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  <c r="Z909" s="79"/>
    </row>
    <row r="910" ht="13.5" customHeight="1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  <c r="Z910" s="79"/>
    </row>
    <row r="911" ht="13.5" customHeight="1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</row>
    <row r="912" ht="13.5" customHeight="1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  <c r="Z912" s="79"/>
    </row>
    <row r="913" ht="13.5" customHeight="1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</row>
    <row r="914" ht="13.5" customHeight="1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  <c r="Z914" s="79"/>
    </row>
    <row r="915" ht="13.5" customHeight="1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</row>
    <row r="916" ht="13.5" customHeight="1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</row>
    <row r="917" ht="13.5" customHeight="1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</row>
    <row r="918" ht="13.5" customHeight="1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  <c r="Z918" s="79"/>
    </row>
    <row r="919" ht="13.5" customHeight="1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</row>
    <row r="920" ht="13.5" customHeight="1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  <c r="Z920" s="79"/>
    </row>
    <row r="921" ht="13.5" customHeight="1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  <c r="Z921" s="79"/>
    </row>
    <row r="922" ht="13.5" customHeight="1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  <c r="Z922" s="79"/>
    </row>
    <row r="923" ht="13.5" customHeight="1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  <c r="Z923" s="79"/>
    </row>
    <row r="924" ht="13.5" customHeight="1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  <c r="Z924" s="79"/>
    </row>
    <row r="925" ht="13.5" customHeight="1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  <c r="Z925" s="79"/>
    </row>
    <row r="926" ht="13.5" customHeight="1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</row>
    <row r="927" ht="13.5" customHeight="1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  <c r="Z927" s="79"/>
    </row>
    <row r="928" ht="13.5" customHeight="1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  <c r="Z928" s="79"/>
    </row>
    <row r="929" ht="13.5" customHeight="1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  <c r="Z929" s="79"/>
    </row>
    <row r="930" ht="13.5" customHeight="1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  <c r="Z930" s="79"/>
    </row>
    <row r="931" ht="13.5" customHeight="1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  <c r="Z931" s="79"/>
    </row>
    <row r="932" ht="13.5" customHeight="1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  <c r="Z932" s="79"/>
    </row>
    <row r="933" ht="13.5" customHeight="1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  <c r="Z933" s="79"/>
    </row>
    <row r="934" ht="13.5" customHeight="1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  <c r="Z934" s="79"/>
    </row>
    <row r="935" ht="13.5" customHeight="1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  <c r="Z935" s="79"/>
    </row>
    <row r="936" ht="13.5" customHeight="1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  <c r="Z936" s="79"/>
    </row>
    <row r="937" ht="13.5" customHeight="1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  <c r="Z937" s="79"/>
    </row>
    <row r="938" ht="13.5" customHeight="1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  <c r="Z938" s="79"/>
    </row>
    <row r="939" ht="13.5" customHeight="1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  <c r="Z939" s="79"/>
    </row>
    <row r="940" ht="13.5" customHeight="1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  <c r="Z940" s="79"/>
    </row>
    <row r="941" ht="13.5" customHeight="1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  <c r="Z941" s="79"/>
    </row>
    <row r="942" ht="13.5" customHeight="1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  <c r="Z942" s="79"/>
    </row>
    <row r="943" ht="13.5" customHeight="1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  <c r="Z943" s="79"/>
    </row>
    <row r="944" ht="13.5" customHeight="1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</row>
    <row r="945" ht="13.5" customHeight="1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  <c r="Z945" s="79"/>
    </row>
    <row r="946" ht="13.5" customHeight="1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  <c r="Z946" s="79"/>
    </row>
    <row r="947" ht="13.5" customHeight="1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  <c r="Z947" s="79"/>
    </row>
    <row r="948" ht="13.5" customHeight="1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  <c r="Z948" s="79"/>
    </row>
    <row r="949" ht="13.5" customHeight="1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  <c r="Z949" s="79"/>
    </row>
    <row r="950" ht="13.5" customHeight="1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  <c r="Z950" s="79"/>
    </row>
    <row r="951" ht="13.5" customHeight="1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  <c r="Z951" s="79"/>
    </row>
    <row r="952" ht="13.5" customHeight="1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  <c r="Z952" s="79"/>
    </row>
    <row r="953" ht="13.5" customHeight="1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  <c r="Z953" s="79"/>
    </row>
    <row r="954" ht="13.5" customHeight="1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  <c r="Z954" s="79"/>
    </row>
    <row r="955" ht="13.5" customHeight="1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  <c r="Z955" s="79"/>
    </row>
    <row r="956" ht="13.5" customHeight="1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  <c r="Z956" s="79"/>
    </row>
    <row r="957" ht="13.5" customHeight="1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  <c r="Z957" s="79"/>
    </row>
    <row r="958" ht="13.5" customHeight="1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  <c r="Z958" s="79"/>
    </row>
    <row r="959" ht="13.5" customHeight="1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  <c r="Z959" s="79"/>
    </row>
    <row r="960" ht="13.5" customHeight="1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  <c r="Z960" s="79"/>
    </row>
    <row r="961" ht="13.5" customHeight="1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  <c r="Z961" s="79"/>
    </row>
    <row r="962" ht="13.5" customHeight="1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  <c r="Z962" s="79"/>
    </row>
    <row r="963" ht="13.5" customHeight="1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</row>
    <row r="964" ht="13.5" customHeight="1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  <c r="Z964" s="79"/>
    </row>
    <row r="965" ht="13.5" customHeight="1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  <c r="Z965" s="79"/>
    </row>
    <row r="966" ht="13.5" customHeight="1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  <c r="Z966" s="79"/>
    </row>
    <row r="967" ht="13.5" customHeight="1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  <c r="Z967" s="79"/>
    </row>
    <row r="968" ht="13.5" customHeight="1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  <c r="Z968" s="79"/>
    </row>
    <row r="969" ht="13.5" customHeight="1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  <c r="Z969" s="79"/>
    </row>
    <row r="970" ht="13.5" customHeight="1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</row>
    <row r="971" ht="13.5" customHeight="1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  <c r="Z971" s="79"/>
    </row>
    <row r="972" ht="13.5" customHeight="1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  <c r="Z972" s="79"/>
    </row>
    <row r="973" ht="13.5" customHeight="1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  <c r="Z973" s="79"/>
    </row>
    <row r="974" ht="13.5" customHeight="1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  <c r="Z974" s="79"/>
    </row>
    <row r="975" ht="13.5" customHeight="1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  <c r="Z975" s="79"/>
    </row>
    <row r="976" ht="13.5" customHeight="1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  <c r="Z976" s="79"/>
    </row>
    <row r="977" ht="13.5" customHeight="1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  <c r="Z977" s="79"/>
    </row>
    <row r="978" ht="13.5" customHeight="1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  <c r="Z978" s="79"/>
    </row>
    <row r="979" ht="13.5" customHeight="1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  <c r="Z979" s="79"/>
    </row>
    <row r="980" ht="13.5" customHeight="1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  <c r="Z980" s="79"/>
    </row>
    <row r="981" ht="13.5" customHeight="1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  <c r="Z981" s="79"/>
    </row>
    <row r="982" ht="13.5" customHeight="1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  <c r="Z982" s="79"/>
    </row>
    <row r="983" ht="13.5" customHeight="1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  <c r="Z983" s="79"/>
    </row>
    <row r="984" ht="13.5" customHeight="1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  <c r="Z984" s="79"/>
    </row>
    <row r="985" ht="13.5" customHeight="1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  <c r="Z985" s="79"/>
    </row>
    <row r="986" ht="13.5" customHeight="1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  <c r="Z986" s="79"/>
    </row>
    <row r="987" ht="13.5" customHeight="1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  <c r="Z987" s="79"/>
    </row>
    <row r="988" ht="13.5" customHeight="1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  <c r="Z988" s="79"/>
    </row>
    <row r="989" ht="13.5" customHeight="1">
      <c r="A989" s="79"/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  <c r="Z989" s="79"/>
    </row>
    <row r="990" ht="13.5" customHeight="1">
      <c r="A990" s="79"/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  <c r="Z990" s="79"/>
    </row>
    <row r="991" ht="13.5" customHeight="1">
      <c r="A991" s="79"/>
      <c r="B991" s="79"/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  <c r="Z991" s="79"/>
    </row>
    <row r="992" ht="13.5" customHeight="1">
      <c r="A992" s="79"/>
      <c r="B992" s="79"/>
      <c r="C992" s="79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  <c r="Z992" s="79"/>
    </row>
    <row r="993" ht="13.5" customHeight="1">
      <c r="A993" s="79"/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  <c r="Z993" s="79"/>
    </row>
    <row r="994" ht="13.5" customHeight="1">
      <c r="A994" s="79"/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  <c r="Z994" s="79"/>
    </row>
    <row r="995" ht="13.5" customHeight="1">
      <c r="A995" s="79"/>
      <c r="B995" s="79"/>
      <c r="C995" s="79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79"/>
      <c r="Z995" s="79"/>
    </row>
    <row r="996" ht="13.5" customHeight="1">
      <c r="A996" s="79"/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  <c r="Y996" s="79"/>
      <c r="Z996" s="79"/>
    </row>
    <row r="997" ht="13.5" customHeight="1">
      <c r="A997" s="79"/>
      <c r="B997" s="79"/>
      <c r="C997" s="79"/>
      <c r="D997" s="79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  <c r="Z997" s="79"/>
    </row>
    <row r="998" ht="13.5" customHeight="1">
      <c r="A998" s="79"/>
      <c r="B998" s="79"/>
      <c r="C998" s="79"/>
      <c r="D998" s="79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  <c r="Y998" s="79"/>
      <c r="Z998" s="79"/>
    </row>
    <row r="999">
      <c r="A999" s="79"/>
      <c r="B999" s="79"/>
      <c r="C999" s="79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79"/>
      <c r="Z999" s="79"/>
    </row>
    <row r="1000">
      <c r="A1000" s="79"/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79"/>
    </row>
  </sheetData>
  <mergeCells count="17">
    <mergeCell ref="A38:E38"/>
    <mergeCell ref="A19:E19"/>
    <mergeCell ref="A22:F23"/>
    <mergeCell ref="A24:A25"/>
    <mergeCell ref="B24:B25"/>
    <mergeCell ref="C24:C25"/>
    <mergeCell ref="D24:D25"/>
    <mergeCell ref="E24:E25"/>
    <mergeCell ref="F24:F25"/>
    <mergeCell ref="A1:F2"/>
    <mergeCell ref="A3:F4"/>
    <mergeCell ref="A5:A6"/>
    <mergeCell ref="B5:B6"/>
    <mergeCell ref="C5:C6"/>
    <mergeCell ref="D5:D6"/>
    <mergeCell ref="E5:E6"/>
    <mergeCell ref="F5:F6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70" fitToWidth="1" fitToHeight="1" pageOrder="downThenOver" orientation="landscape" usePrinterDefaults="1" blackAndWhite="0" draft="0" cellComments="none" useFirstPageNumber="0" errors="displayed" horizontalDpi="300" verticalDpi="300" copies="1"/>
  <headerFooter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125"/>
    <col customWidth="1" min="4" max="4" width="24.8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">
        <v>88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09" t="s">
        <v>90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3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100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102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2842.1199999999999</v>
      </c>
      <c r="E19" s="119" t="s">
        <v>104</v>
      </c>
      <c r="F19" s="119"/>
      <c r="G19" s="119"/>
      <c r="H19" s="119"/>
      <c r="I19" s="119"/>
      <c r="J19" s="119"/>
      <c r="K19" s="119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100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15.75" customHeight="1">
      <c r="A25" s="58" t="s">
        <v>68</v>
      </c>
      <c r="B25" s="125" t="s">
        <v>110</v>
      </c>
      <c r="C25" s="30"/>
      <c r="D25" s="126">
        <f>D19</f>
        <v>2842.1199999999999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54.329999999999998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2896.4499999999998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5.75" customHeight="1">
      <c r="A33" s="133" t="s">
        <v>121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31.5" customHeight="1">
      <c r="A34" s="136" t="s">
        <v>122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14">$D$32*C39</f>
        <v>241.37083333333331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14"/>
        <v>321.82777777777773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563.19861111111106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4.5" customHeight="1">
      <c r="A42" s="136" t="s">
        <v>130</v>
      </c>
      <c r="B42" s="142"/>
      <c r="C42" s="142"/>
      <c r="D42" s="143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30" customHeight="1">
      <c r="A43" s="136" t="s">
        <v>131</v>
      </c>
      <c r="B43" s="142"/>
      <c r="C43" s="142"/>
      <c r="D43" s="143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15">($D$32+$D$41)*C47</f>
        <v>691.92972222222215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15"/>
        <v>86.491215277777769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v>5.9999999999999998e-002</v>
      </c>
      <c r="D49" s="60">
        <f t="shared" si="15"/>
        <v>207.57891666666663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15"/>
        <v>51.894729166666657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15"/>
        <v>34.596486111111112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15"/>
        <v>20.757891666666666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15"/>
        <v>6.9192972222222213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15"/>
        <v>276.7718888888889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1376.9401472222221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137.47280000000001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16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16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55" t="s">
        <v>114</v>
      </c>
      <c r="B63" s="153" t="s">
        <v>26</v>
      </c>
      <c r="C63" s="31">
        <v>526.63999999999999</v>
      </c>
      <c r="D63" s="156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836.00479999999993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42.75" customHeight="1">
      <c r="A65" s="136" t="s">
        <v>152</v>
      </c>
      <c r="B65" s="142"/>
      <c r="C65" s="142"/>
      <c r="D65" s="143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563.19861111111106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1376.9401472222221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836.00479999999993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2776.1435583333332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17">$D$32*C76</f>
        <v>12.068541666666667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17"/>
        <v>0.96548333333333325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17"/>
        <v>99.63788000000001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17"/>
        <v>56.319861111111109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3.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17"/>
        <v>22.415304722222224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3.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17"/>
        <v>1.8022355555555558</v>
      </c>
      <c r="E81" s="163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193.20930638888893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18">($D$32+$D$72+$D$82)*C87</f>
        <v>95.047731604295251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18"/>
        <v>16.293896846450618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18"/>
        <v>2.0866459636028787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18"/>
        <v>1.0753971918657406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18"/>
        <v>9.0545281027033546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175</v>
      </c>
      <c r="C92" s="137">
        <f>((5/30)/12)</f>
        <v>1.3888888888888888e-002</v>
      </c>
      <c r="D92" s="128">
        <f t="shared" si="18"/>
        <v>81.46948423225308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205.02768394117095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205.02768394117095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205.02768394117095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UNIFORMES!F10</f>
        <v>83.548333333333332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/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189</v>
      </c>
      <c r="C110" s="116"/>
      <c r="D110" s="171">
        <f>'Ferramentas maq coletivos'!H78</f>
        <v>1.5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190</v>
      </c>
      <c r="C111" s="116"/>
      <c r="D111" s="171">
        <f>'Ferramentas maq coletivos'!D86</f>
        <v>7.4999999999999997e-002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/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/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193</v>
      </c>
      <c r="C114" s="116"/>
      <c r="D114" s="171">
        <f>'componebntes de reposição'!F35</f>
        <v>0.91805555555555551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86.041388888888889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184.70615812656843</v>
      </c>
      <c r="E119" s="144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430.5931526965939</v>
      </c>
      <c r="E120" s="163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945.40282384728425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v>1.6500000000000001e-002</v>
      </c>
      <c r="D123" s="60">
        <f>(D137+D119+D120)/(1-SUM(C123:C127))*C123</f>
        <v>127.33997219167502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77">
        <v>7.5999999999999998e-002</v>
      </c>
      <c r="D124" s="60">
        <f>(D137+D119+D120)/(1-SUM(C123:C127))*C124</f>
        <v>586.53562948892738</v>
      </c>
      <c r="E124" s="105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v>2.9999999999999999e-002</v>
      </c>
      <c r="D126" s="60">
        <f>(D137+D119+D120)/(1-SUM(C123:C127))*C126</f>
        <v>231.52722216668184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1560.7021346704466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2896.4499999999998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2776.1435583333332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193.20930638888893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205.02768394117095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86.041388888888889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6156.8719375522815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1560.7021346704466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7717.5740722227283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8" t="str">
        <f>RESUMO!L5</f>
        <v xml:space="preserve"> </v>
      </c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4.25" customHeight="1">
      <c r="A340" s="49"/>
      <c r="B340" s="49"/>
      <c r="C340" s="49"/>
      <c r="D340" s="189"/>
      <c r="E340" s="105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K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9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875"/>
    <col customWidth="1" min="4" max="4" width="25.8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'RECEPCIONISTA EXEC.'!D6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219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220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f>2963.84*1.08</f>
        <v>3200.9472000000005</v>
      </c>
      <c r="E19" s="191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219</v>
      </c>
      <c r="E20" s="192" t="s">
        <v>221</v>
      </c>
      <c r="F20" s="191"/>
      <c r="G20" s="191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3.75" customHeight="1">
      <c r="A25" s="58" t="s">
        <v>68</v>
      </c>
      <c r="B25" s="193" t="s">
        <v>110</v>
      </c>
      <c r="C25" s="30"/>
      <c r="D25" s="126">
        <f>D19</f>
        <v>3200.9472000000005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54.329999999999998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3255.2772000000004</v>
      </c>
      <c r="E32" s="105"/>
      <c r="F32" s="191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5.75" customHeight="1">
      <c r="A33" s="133" t="str">
        <f>'RECEPCIONISTA EXEC.'!A33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191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37.5" customHeight="1">
      <c r="A34" s="133" t="str">
        <f>'RECEPCIONISTA EXEC.'!A34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191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37.5" customHeight="1">
      <c r="A35" s="133" t="s">
        <v>222</v>
      </c>
      <c r="B35" s="134"/>
      <c r="C35" s="134"/>
      <c r="D35" s="135"/>
      <c r="E35" s="105"/>
      <c r="F35" s="191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23"/>
      <c r="B36" s="123"/>
      <c r="C36" s="123"/>
      <c r="D36" s="123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123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06" t="s">
        <v>124</v>
      </c>
      <c r="B38" s="106"/>
      <c r="C38" s="106"/>
      <c r="D38" s="106"/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114" t="s">
        <v>125</v>
      </c>
      <c r="B39" s="114" t="s">
        <v>126</v>
      </c>
      <c r="C39" s="114"/>
      <c r="D39" s="114" t="s">
        <v>109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68</v>
      </c>
      <c r="B40" s="30" t="s">
        <v>127</v>
      </c>
      <c r="C40" s="137">
        <f>1/12</f>
        <v>8.3333333333333329e-002</v>
      </c>
      <c r="D40" s="60">
        <f t="shared" ref="D40:D41" si="19">$D$32*C40</f>
        <v>271.2731</v>
      </c>
      <c r="E40" s="105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58" t="s">
        <v>70</v>
      </c>
      <c r="B41" s="30" t="s">
        <v>128</v>
      </c>
      <c r="C41" s="137">
        <f>(1/12)+((1/3)/12)</f>
        <v>0.1111111111111111</v>
      </c>
      <c r="D41" s="60">
        <f t="shared" si="19"/>
        <v>361.69746666666668</v>
      </c>
      <c r="E41" s="105"/>
      <c r="F41" s="138"/>
      <c r="G41" s="129"/>
      <c r="H41" s="52"/>
      <c r="I41" s="129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15.75" customHeight="1">
      <c r="A42" s="139" t="s">
        <v>129</v>
      </c>
      <c r="B42" s="139"/>
      <c r="C42" s="140">
        <f>SUM(C40:C41)</f>
        <v>0.19444444444444442</v>
      </c>
      <c r="D42" s="141">
        <f>SUM(D40:D41)</f>
        <v>632.97056666666663</v>
      </c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42" customHeight="1">
      <c r="A43" s="133" t="str">
        <f>'RECEPCIONISTA EXEC.'!A42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42" customHeight="1">
      <c r="A44" s="133" t="str">
        <f>'RECEPCIONISTA EXEC.'!A43</f>
        <v xml:space="preserve">Nota 2: O adicional de férias contido no Submódulo 2.1 corresponde a 1/3 ( um terço) da remuneração quepor sua vez é dividido por 12 (doze) conforme nota 1 acima.</v>
      </c>
      <c r="B44" s="134"/>
      <c r="C44" s="134"/>
      <c r="D44" s="135"/>
      <c r="E44" s="105"/>
      <c r="F44" s="129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23"/>
      <c r="B45" s="123"/>
      <c r="C45" s="123"/>
      <c r="D45" s="123"/>
      <c r="E45" s="105"/>
      <c r="F45" s="52"/>
      <c r="G45" s="52"/>
      <c r="H45" s="52"/>
      <c r="I45" s="138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06" t="s">
        <v>132</v>
      </c>
      <c r="B46" s="106"/>
      <c r="C46" s="106"/>
      <c r="D46" s="106"/>
      <c r="E46" s="105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114" t="s">
        <v>133</v>
      </c>
      <c r="B47" s="114" t="s">
        <v>134</v>
      </c>
      <c r="C47" s="114" t="s">
        <v>135</v>
      </c>
      <c r="D47" s="114" t="s">
        <v>109</v>
      </c>
      <c r="E47" s="144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68</v>
      </c>
      <c r="B48" s="30" t="s">
        <v>136</v>
      </c>
      <c r="C48" s="137">
        <v>0.20000000000000001</v>
      </c>
      <c r="D48" s="60">
        <f t="shared" ref="D48:D55" si="20">($D$32+$D$42)*C48</f>
        <v>777.64955333333353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70</v>
      </c>
      <c r="B49" s="30" t="s">
        <v>137</v>
      </c>
      <c r="C49" s="137">
        <v>2.5000000000000001e-002</v>
      </c>
      <c r="D49" s="60">
        <f t="shared" si="20"/>
        <v>97.206194166666691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89</v>
      </c>
      <c r="B50" s="30" t="s">
        <v>138</v>
      </c>
      <c r="C50" s="145">
        <f>'RECEPCIONISTA EXEC.'!C49</f>
        <v>5.9999999999999998e-002</v>
      </c>
      <c r="D50" s="60">
        <f t="shared" si="20"/>
        <v>233.29486600000004</v>
      </c>
      <c r="E50" s="105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91</v>
      </c>
      <c r="B51" s="30" t="s">
        <v>139</v>
      </c>
      <c r="C51" s="137">
        <v>1.4999999999999999e-002</v>
      </c>
      <c r="D51" s="60">
        <f t="shared" si="20"/>
        <v>58.32371650000001</v>
      </c>
      <c r="E51" s="105"/>
      <c r="F51" s="52"/>
      <c r="G51" s="146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114</v>
      </c>
      <c r="B52" s="30" t="s">
        <v>140</v>
      </c>
      <c r="C52" s="137">
        <v>1.e-002</v>
      </c>
      <c r="D52" s="60">
        <f t="shared" si="20"/>
        <v>38.882477666666674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116</v>
      </c>
      <c r="B53" s="30" t="s">
        <v>141</v>
      </c>
      <c r="C53" s="137">
        <v>6.0000000000000001e-003</v>
      </c>
      <c r="D53" s="60">
        <f t="shared" si="20"/>
        <v>23.329486600000003</v>
      </c>
      <c r="E53" s="105"/>
      <c r="F53" s="52"/>
      <c r="G53" s="129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118</v>
      </c>
      <c r="B54" s="30" t="s">
        <v>142</v>
      </c>
      <c r="C54" s="137">
        <v>2.e-003</v>
      </c>
      <c r="D54" s="60">
        <f t="shared" si="20"/>
        <v>7.7764955333333345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58" t="s">
        <v>143</v>
      </c>
      <c r="B55" s="30" t="s">
        <v>144</v>
      </c>
      <c r="C55" s="137">
        <v>8.0000000000000002e-002</v>
      </c>
      <c r="D55" s="60">
        <f t="shared" si="20"/>
        <v>311.05982133333339</v>
      </c>
      <c r="E55" s="105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31"/>
      <c r="B56" s="112" t="s">
        <v>145</v>
      </c>
      <c r="C56" s="140">
        <f>SUM(C48:C55)</f>
        <v>0.39800000000000008</v>
      </c>
      <c r="D56" s="132">
        <f>SUM(D48:D55)</f>
        <v>1547.5226111333341</v>
      </c>
      <c r="E56" s="105"/>
      <c r="F56" s="6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94"/>
      <c r="B57" s="195"/>
      <c r="C57" s="195"/>
      <c r="D57" s="196"/>
      <c r="E57" s="105"/>
      <c r="F57" s="6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23"/>
      <c r="B58" s="123"/>
      <c r="C58" s="123"/>
      <c r="D58" s="123"/>
      <c r="E58" s="105"/>
      <c r="F58" s="147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106" t="s">
        <v>146</v>
      </c>
      <c r="B59" s="106"/>
      <c r="C59" s="106"/>
      <c r="D59" s="106"/>
      <c r="E59" s="105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114" t="s">
        <v>147</v>
      </c>
      <c r="B60" s="124" t="s">
        <v>148</v>
      </c>
      <c r="C60" s="124"/>
      <c r="D60" s="114" t="s">
        <v>109</v>
      </c>
      <c r="E60" s="105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152" t="s">
        <v>68</v>
      </c>
      <c r="B61" s="153" t="s">
        <v>15</v>
      </c>
      <c r="C61" s="31">
        <v>7</v>
      </c>
      <c r="D61" s="148">
        <f>((C61*2*22)-(D25*6%))</f>
        <v>115.94316799999999</v>
      </c>
      <c r="E61" s="149" t="s">
        <v>149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58" t="s">
        <v>70</v>
      </c>
      <c r="B62" s="125" t="s">
        <v>18</v>
      </c>
      <c r="C62" s="31">
        <v>25.559999999999999</v>
      </c>
      <c r="D62" s="128">
        <f>(C62*22)-(C62*22*5%)</f>
        <v>534.20399999999995</v>
      </c>
      <c r="E62" s="150" t="s">
        <v>19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58" t="s">
        <v>89</v>
      </c>
      <c r="B63" s="125" t="s">
        <v>21</v>
      </c>
      <c r="C63" s="31"/>
      <c r="D63" s="128">
        <f t="shared" ref="D63:D64" si="21">C63</f>
        <v>0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2" t="s">
        <v>91</v>
      </c>
      <c r="B64" s="153" t="s">
        <v>24</v>
      </c>
      <c r="C64" s="31">
        <v>59</v>
      </c>
      <c r="D64" s="154">
        <f t="shared" si="21"/>
        <v>59</v>
      </c>
      <c r="E64" s="151" t="s">
        <v>150</v>
      </c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15.75" customHeight="1">
      <c r="A65" s="155" t="s">
        <v>114</v>
      </c>
      <c r="B65" s="197" t="s">
        <v>26</v>
      </c>
      <c r="C65" s="198">
        <v>526.63999999999999</v>
      </c>
      <c r="D65" s="199">
        <f>C65*20%</f>
        <v>105.328</v>
      </c>
      <c r="E65" s="151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57" t="s">
        <v>151</v>
      </c>
      <c r="B66" s="157"/>
      <c r="C66" s="157"/>
      <c r="D66" s="158">
        <f>SUM(D61:D65)</f>
        <v>814.47516799999994</v>
      </c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48.75" customHeight="1">
      <c r="A67" s="200" t="str">
        <f>'RECEPCIONISTA EXEC.'!A65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7" s="201"/>
      <c r="C67" s="201"/>
      <c r="D67" s="202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23"/>
      <c r="B68" s="123"/>
      <c r="C68" s="123"/>
      <c r="D68" s="123"/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06" t="s">
        <v>153</v>
      </c>
      <c r="B69" s="106"/>
      <c r="C69" s="106"/>
      <c r="D69" s="106"/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14">
        <v>2</v>
      </c>
      <c r="B70" s="124" t="s">
        <v>154</v>
      </c>
      <c r="C70" s="124"/>
      <c r="D70" s="114" t="s">
        <v>109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125</v>
      </c>
      <c r="B71" s="116" t="s">
        <v>155</v>
      </c>
      <c r="C71" s="116"/>
      <c r="D71" s="128">
        <f>D42</f>
        <v>632.97056666666663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59" t="s">
        <v>133</v>
      </c>
      <c r="B72" s="116" t="s">
        <v>134</v>
      </c>
      <c r="C72" s="116"/>
      <c r="D72" s="128">
        <f>D56</f>
        <v>1547.5226111333341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59" t="s">
        <v>147</v>
      </c>
      <c r="B73" s="116" t="s">
        <v>148</v>
      </c>
      <c r="C73" s="116"/>
      <c r="D73" s="128">
        <f>D66</f>
        <v>814.47516799999994</v>
      </c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12" t="s">
        <v>156</v>
      </c>
      <c r="B74" s="112"/>
      <c r="C74" s="112"/>
      <c r="D74" s="132">
        <f>SUM(D71:D73)</f>
        <v>2994.9683458000009</v>
      </c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23"/>
      <c r="B75" s="123"/>
      <c r="C75" s="123"/>
      <c r="D75" s="123"/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106" t="s">
        <v>157</v>
      </c>
      <c r="B76" s="106"/>
      <c r="C76" s="106"/>
      <c r="D76" s="106"/>
      <c r="E76" s="105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114">
        <v>3</v>
      </c>
      <c r="B77" s="124" t="s">
        <v>158</v>
      </c>
      <c r="C77" s="124"/>
      <c r="D77" s="114" t="s">
        <v>109</v>
      </c>
      <c r="E77" s="105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68</v>
      </c>
      <c r="B78" s="125" t="s">
        <v>159</v>
      </c>
      <c r="C78" s="137">
        <f>((1/12)*5%)</f>
        <v>4.1666666666666666e-003</v>
      </c>
      <c r="D78" s="128">
        <f t="shared" ref="D78:D83" si="22">$D$32*C78</f>
        <v>13.563655000000002</v>
      </c>
      <c r="E78" s="160"/>
      <c r="F78" s="62"/>
      <c r="G78" s="62"/>
      <c r="H78" s="129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70</v>
      </c>
      <c r="B79" s="125" t="s">
        <v>160</v>
      </c>
      <c r="C79" s="137">
        <f>C78*8%</f>
        <v>3.3333333333333332e-004</v>
      </c>
      <c r="D79" s="128">
        <f t="shared" si="22"/>
        <v>1.0850924000000002</v>
      </c>
      <c r="E79" s="105"/>
      <c r="F79" s="52"/>
      <c r="G79" s="147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89</v>
      </c>
      <c r="B80" s="161" t="s">
        <v>161</v>
      </c>
      <c r="C80" s="137">
        <f>((1+2/12+(1/3*1/12))*0.08*0.4*0.9)</f>
        <v>3.4400000000000007e-002</v>
      </c>
      <c r="D80" s="128">
        <f t="shared" si="22"/>
        <v>111.98153568000004</v>
      </c>
      <c r="E80" s="16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91</v>
      </c>
      <c r="B81" s="125" t="s">
        <v>162</v>
      </c>
      <c r="C81" s="137">
        <f>(7/30)/12</f>
        <v>1.9444444444444445e-002</v>
      </c>
      <c r="D81" s="128">
        <f t="shared" si="22"/>
        <v>63.297056666666677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3.5" customHeight="1">
      <c r="A82" s="58" t="s">
        <v>114</v>
      </c>
      <c r="B82" s="125" t="s">
        <v>163</v>
      </c>
      <c r="C82" s="137">
        <f>C56*C81</f>
        <v>7.7388888888888906e-003</v>
      </c>
      <c r="D82" s="128">
        <f t="shared" si="22"/>
        <v>25.192228553333344</v>
      </c>
      <c r="E82" s="10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3.5" customHeight="1">
      <c r="A83" s="58" t="s">
        <v>116</v>
      </c>
      <c r="B83" s="125" t="s">
        <v>164</v>
      </c>
      <c r="C83" s="137">
        <f>C81*8%*40%</f>
        <v>6.2222222222222236e-004</v>
      </c>
      <c r="D83" s="128">
        <f t="shared" si="22"/>
        <v>2.0255058133333339</v>
      </c>
      <c r="E83" s="105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12" t="s">
        <v>165</v>
      </c>
      <c r="B84" s="112"/>
      <c r="C84" s="164">
        <f>SUM(C78:C83)</f>
        <v>6.670555555555556e-002</v>
      </c>
      <c r="D84" s="132">
        <f>SUM(D78:D83)</f>
        <v>217.14507411333338</v>
      </c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23"/>
      <c r="B85" s="123"/>
      <c r="C85" s="123"/>
      <c r="D85" s="123"/>
      <c r="E85" s="165"/>
      <c r="F85" s="166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06" t="s">
        <v>166</v>
      </c>
      <c r="B86" s="106"/>
      <c r="C86" s="106"/>
      <c r="D86" s="106"/>
      <c r="E86" s="16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106" t="s">
        <v>167</v>
      </c>
      <c r="B87" s="106"/>
      <c r="C87" s="106"/>
      <c r="D87" s="106"/>
      <c r="E87" s="105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114" t="s">
        <v>168</v>
      </c>
      <c r="B88" s="124" t="s">
        <v>169</v>
      </c>
      <c r="C88" s="124"/>
      <c r="D88" s="114" t="s">
        <v>109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68</v>
      </c>
      <c r="B89" s="125" t="s">
        <v>170</v>
      </c>
      <c r="C89" s="137">
        <f>((((1/12/12)+(1/12/12)+(1/12/12/3))))</f>
        <v>1.6203703703703703e-002</v>
      </c>
      <c r="D89" s="128">
        <f t="shared" ref="D89:D94" si="23">($D$32+$D$74+$D$84)*C89</f>
        <v>104.79568134118828</v>
      </c>
      <c r="E89" s="105"/>
      <c r="F89" s="52"/>
      <c r="G89" s="129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70</v>
      </c>
      <c r="B90" s="125" t="s">
        <v>171</v>
      </c>
      <c r="C90" s="137">
        <f>(1/30)/12</f>
        <v>2.7777777777777779e-003</v>
      </c>
      <c r="D90" s="128">
        <f t="shared" si="23"/>
        <v>17.964973944203706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89</v>
      </c>
      <c r="B91" s="125" t="s">
        <v>172</v>
      </c>
      <c r="C91" s="137">
        <f>(((20/30)/12)*1.416%)*45.22%</f>
        <v>3.557306666666666e-004</v>
      </c>
      <c r="D91" s="128">
        <f t="shared" si="23"/>
        <v>2.3006491768155164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91</v>
      </c>
      <c r="B92" s="125" t="s">
        <v>173</v>
      </c>
      <c r="C92" s="137">
        <f>((15/30)/12)*0.44%</f>
        <v>1.8333333333333334e-004</v>
      </c>
      <c r="D92" s="128">
        <f t="shared" si="23"/>
        <v>1.1856882803174447</v>
      </c>
      <c r="E92" s="105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58" t="s">
        <v>114</v>
      </c>
      <c r="B93" s="125" t="s">
        <v>174</v>
      </c>
      <c r="C93" s="137">
        <f>(180/30)/12*1.416%*54.78%*C56</f>
        <v>1.5436127520000004e-003</v>
      </c>
      <c r="D93" s="128">
        <f t="shared" si="23"/>
        <v>9.9831466330634111</v>
      </c>
      <c r="E93" s="105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58" t="s">
        <v>116</v>
      </c>
      <c r="B94" s="125" t="s">
        <v>223</v>
      </c>
      <c r="C94" s="137">
        <f>((5/30)/12)</f>
        <v>1.3888888888888888e-002</v>
      </c>
      <c r="D94" s="128">
        <f t="shared" si="23"/>
        <v>89.82486972101853</v>
      </c>
      <c r="E94" s="163"/>
      <c r="F94" s="52"/>
      <c r="G94" s="167"/>
      <c r="H94" s="52"/>
      <c r="I94" s="16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12" t="s">
        <v>176</v>
      </c>
      <c r="B95" s="112"/>
      <c r="C95" s="164">
        <f>SUM(C89:C94)</f>
        <v>3.4953047122370365e-002</v>
      </c>
      <c r="D95" s="132">
        <f>SUM(D89:D94)</f>
        <v>226.05500909660688</v>
      </c>
      <c r="E95" s="105"/>
      <c r="F95" s="166"/>
      <c r="G95" s="138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23"/>
      <c r="B96" s="123"/>
      <c r="C96" s="123"/>
      <c r="D96" s="123"/>
      <c r="E96" s="168"/>
      <c r="F96" s="129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106" t="s">
        <v>177</v>
      </c>
      <c r="B97" s="106"/>
      <c r="C97" s="106"/>
      <c r="D97" s="106"/>
      <c r="E97" s="105"/>
      <c r="F97" s="138"/>
      <c r="G97" s="129"/>
      <c r="H97" s="52"/>
      <c r="I97" s="138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4" t="s">
        <v>178</v>
      </c>
      <c r="B98" s="114" t="s">
        <v>179</v>
      </c>
      <c r="C98" s="114"/>
      <c r="D98" s="114" t="s">
        <v>109</v>
      </c>
      <c r="E98" s="163"/>
      <c r="F98" s="129"/>
      <c r="G98" s="12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58" t="s">
        <v>68</v>
      </c>
      <c r="B99" s="116" t="s">
        <v>180</v>
      </c>
      <c r="C99" s="116"/>
      <c r="D99" s="60">
        <v>0</v>
      </c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12" t="s">
        <v>181</v>
      </c>
      <c r="B100" s="112"/>
      <c r="C100" s="112"/>
      <c r="D100" s="132">
        <f>D99</f>
        <v>0</v>
      </c>
      <c r="E100" s="105"/>
      <c r="F100" s="52"/>
      <c r="G100" s="146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23"/>
      <c r="B101" s="123"/>
      <c r="C101" s="123"/>
      <c r="D101" s="123"/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106" t="s">
        <v>182</v>
      </c>
      <c r="B102" s="106"/>
      <c r="C102" s="106"/>
      <c r="D102" s="106"/>
      <c r="E102" s="169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114">
        <v>4</v>
      </c>
      <c r="B103" s="114" t="s">
        <v>154</v>
      </c>
      <c r="C103" s="114"/>
      <c r="D103" s="114" t="s">
        <v>109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58" t="s">
        <v>168</v>
      </c>
      <c r="B104" s="116" t="s">
        <v>183</v>
      </c>
      <c r="C104" s="116"/>
      <c r="D104" s="60">
        <f>D95</f>
        <v>226.05500909660688</v>
      </c>
      <c r="E104" s="105"/>
      <c r="F104" s="170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58" t="s">
        <v>178</v>
      </c>
      <c r="B105" s="116" t="s">
        <v>179</v>
      </c>
      <c r="C105" s="116"/>
      <c r="D105" s="60">
        <f>D100</f>
        <v>0</v>
      </c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2" t="s">
        <v>184</v>
      </c>
      <c r="B106" s="112"/>
      <c r="C106" s="112"/>
      <c r="D106" s="132">
        <f>SUM(D104:D105)</f>
        <v>226.05500909660688</v>
      </c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23"/>
      <c r="B107" s="123"/>
      <c r="C107" s="123"/>
      <c r="D107" s="123"/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113" t="s">
        <v>185</v>
      </c>
      <c r="B108" s="113"/>
      <c r="C108" s="113"/>
      <c r="D108" s="113"/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114">
        <v>5</v>
      </c>
      <c r="B109" s="114" t="s">
        <v>186</v>
      </c>
      <c r="C109" s="114"/>
      <c r="D109" s="114" t="s">
        <v>109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68</v>
      </c>
      <c r="B110" s="116" t="s">
        <v>187</v>
      </c>
      <c r="C110" s="116"/>
      <c r="D110" s="171">
        <f>UNIFORMES!F20</f>
        <v>51.023333333333333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70</v>
      </c>
      <c r="B111" s="116" t="s">
        <v>188</v>
      </c>
      <c r="C111" s="116"/>
      <c r="D111" s="171">
        <f>EPI!F21</f>
        <v>93.280550000000005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89</v>
      </c>
      <c r="B112" s="116" t="s">
        <v>224</v>
      </c>
      <c r="C112" s="116"/>
      <c r="D112" s="171">
        <f>'Ferramentas maq coletivos'!H58+'Ferramentas maq coletivos'!H78</f>
        <v>35.136289682539683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91</v>
      </c>
      <c r="B113" s="116" t="s">
        <v>225</v>
      </c>
      <c r="C113" s="116"/>
      <c r="D113" s="171">
        <f>'Ferramentas maq coletivos'!D68+'Ferramentas maq coletivos'!D86</f>
        <v>0.93570684523809522</v>
      </c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114</v>
      </c>
      <c r="B114" s="116" t="s">
        <v>191</v>
      </c>
      <c r="C114" s="116"/>
      <c r="D114" s="171">
        <f>'MAQ FERR individuais'!H18</f>
        <v>4.0577499999999995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58" t="s">
        <v>116</v>
      </c>
      <c r="B115" s="116" t="s">
        <v>192</v>
      </c>
      <c r="C115" s="116"/>
      <c r="D115" s="171">
        <f>'MAQ FERR individuais'!J7</f>
        <v>0.10144375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58" t="s">
        <v>118</v>
      </c>
      <c r="B116" s="116" t="s">
        <v>226</v>
      </c>
      <c r="C116" s="116"/>
      <c r="D116" s="171">
        <f>'componebntes de reposição'!F24+'componebntes de reposição'!F35</f>
        <v>72.112103174603178</v>
      </c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2" t="s">
        <v>194</v>
      </c>
      <c r="B117" s="112"/>
      <c r="C117" s="112"/>
      <c r="D117" s="132">
        <f>SUM(D110:D116)</f>
        <v>256.64717678571429</v>
      </c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73"/>
      <c r="B118" s="173"/>
      <c r="C118" s="173"/>
      <c r="D118" s="173"/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113" t="s">
        <v>195</v>
      </c>
      <c r="B119" s="113"/>
      <c r="C119" s="113"/>
      <c r="D119" s="113"/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114">
        <v>6</v>
      </c>
      <c r="B120" s="174" t="s">
        <v>196</v>
      </c>
      <c r="C120" s="114" t="s">
        <v>197</v>
      </c>
      <c r="D120" s="175" t="s">
        <v>109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68</v>
      </c>
      <c r="B121" s="30" t="s">
        <v>198</v>
      </c>
      <c r="C121" s="145">
        <v>2.9999999999999999e-002</v>
      </c>
      <c r="D121" s="60">
        <f>D139*C121</f>
        <v>208.50278417386968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 t="s">
        <v>70</v>
      </c>
      <c r="B122" s="176" t="s">
        <v>199</v>
      </c>
      <c r="C122" s="177">
        <v>6.7900000000000002e-002</v>
      </c>
      <c r="D122" s="60">
        <f>(D121+D139)*C122</f>
        <v>486.06864055893078</v>
      </c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 t="s">
        <v>89</v>
      </c>
      <c r="B123" s="30" t="s">
        <v>200</v>
      </c>
      <c r="C123" s="137">
        <f>SUM(C125:C129)</f>
        <v>0.1225</v>
      </c>
      <c r="D123" s="60">
        <f>SUM(D125:D129)</f>
        <v>1067.2038384498414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78" t="s">
        <v>201</v>
      </c>
      <c r="C124" s="179"/>
      <c r="D124" s="180"/>
      <c r="E124" s="105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30" t="s">
        <v>202</v>
      </c>
      <c r="C125" s="145">
        <f>'RECEPCIONISTA EXEC.'!C123</f>
        <v>1.6500000000000001e-002</v>
      </c>
      <c r="D125" s="60">
        <f>(D139+D121+D122)/(1-SUM(C125:C129))*C125</f>
        <v>143.74582313814193</v>
      </c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181" t="s">
        <v>203</v>
      </c>
      <c r="C126" s="145">
        <f>'RECEPCIONISTA EXEC.'!C124</f>
        <v>7.5999999999999998e-002</v>
      </c>
      <c r="D126" s="60">
        <f>(D139+D121+D122)/(1-SUM(C125:C129))*C126</f>
        <v>662.1019732423506</v>
      </c>
      <c r="E126" s="105"/>
      <c r="F126" s="51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78" t="s">
        <v>204</v>
      </c>
      <c r="C127" s="182"/>
      <c r="D127" s="120"/>
      <c r="E127" s="105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58"/>
      <c r="B128" s="30" t="s">
        <v>205</v>
      </c>
      <c r="C128" s="137">
        <v>2.9999999999999999e-002</v>
      </c>
      <c r="D128" s="60">
        <f>(D139+D121+D122)/(1-SUM(C125:C129))*C128</f>
        <v>261.35604206934892</v>
      </c>
      <c r="E128" s="10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58"/>
      <c r="B129" s="181" t="s">
        <v>206</v>
      </c>
      <c r="C129" s="137"/>
      <c r="D129" s="137"/>
      <c r="E129" s="144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83" t="s">
        <v>207</v>
      </c>
      <c r="B130" s="183"/>
      <c r="C130" s="183"/>
      <c r="D130" s="184">
        <f>SUM(D121:D123)</f>
        <v>1761.775263182642</v>
      </c>
      <c r="E130" s="18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73"/>
      <c r="B131" s="173"/>
      <c r="C131" s="173"/>
      <c r="D131" s="173"/>
      <c r="E131" s="185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113" t="s">
        <v>208</v>
      </c>
      <c r="B132" s="113"/>
      <c r="C132" s="113"/>
      <c r="D132" s="113"/>
      <c r="E132" s="105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186"/>
      <c r="B133" s="114" t="s">
        <v>209</v>
      </c>
      <c r="C133" s="114"/>
      <c r="D133" s="187" t="s">
        <v>210</v>
      </c>
      <c r="E133" s="105"/>
      <c r="F133" s="166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68</v>
      </c>
      <c r="B134" s="116" t="s">
        <v>211</v>
      </c>
      <c r="C134" s="116"/>
      <c r="D134" s="60">
        <f>D32</f>
        <v>3255.2772000000004</v>
      </c>
      <c r="E134" s="105"/>
      <c r="F134" s="166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70</v>
      </c>
      <c r="B135" s="116" t="s">
        <v>212</v>
      </c>
      <c r="C135" s="116"/>
      <c r="D135" s="60">
        <f>D74</f>
        <v>2994.9683458000009</v>
      </c>
      <c r="E135" s="105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89</v>
      </c>
      <c r="B136" s="116" t="s">
        <v>213</v>
      </c>
      <c r="C136" s="116"/>
      <c r="D136" s="60">
        <f>D84</f>
        <v>217.14507411333338</v>
      </c>
      <c r="E136" s="105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58" t="s">
        <v>91</v>
      </c>
      <c r="B137" s="116" t="s">
        <v>214</v>
      </c>
      <c r="C137" s="116"/>
      <c r="D137" s="60">
        <f>D106</f>
        <v>226.05500909660688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58" t="s">
        <v>114</v>
      </c>
      <c r="B138" s="116" t="s">
        <v>215</v>
      </c>
      <c r="C138" s="116"/>
      <c r="D138" s="60">
        <f>D117</f>
        <v>256.64717678571429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216</v>
      </c>
      <c r="B139" s="112"/>
      <c r="C139" s="112"/>
      <c r="D139" s="132">
        <f>SUM(D134:D138)</f>
        <v>6950.0928057956562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5.75" customHeight="1">
      <c r="A140" s="115" t="s">
        <v>116</v>
      </c>
      <c r="B140" s="116" t="s">
        <v>217</v>
      </c>
      <c r="C140" s="116"/>
      <c r="D140" s="60">
        <f>D130</f>
        <v>1761.775263182642</v>
      </c>
      <c r="E140" s="105"/>
      <c r="F140" s="166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5.75" customHeight="1">
      <c r="A141" s="112" t="s">
        <v>218</v>
      </c>
      <c r="B141" s="112"/>
      <c r="C141" s="112"/>
      <c r="D141" s="132">
        <f>SUM(D139:D140)</f>
        <v>8711.8680689782977</v>
      </c>
      <c r="E141" s="105"/>
      <c r="F141" s="166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52"/>
      <c r="B145" s="52"/>
      <c r="C145" s="52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52"/>
      <c r="B146" s="52"/>
      <c r="C146" s="52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4.25" customHeight="1">
      <c r="A340" s="49"/>
      <c r="B340" s="49"/>
      <c r="C340" s="49"/>
      <c r="D340" s="189"/>
      <c r="E340" s="105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ht="14.25" customHeight="1">
      <c r="A341" s="49"/>
      <c r="B341" s="49"/>
      <c r="C341" s="49"/>
      <c r="D341" s="189"/>
      <c r="E341" s="105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</sheetData>
  <mergeCells count="98">
    <mergeCell ref="B140:C140"/>
    <mergeCell ref="A141:C141"/>
    <mergeCell ref="B135:C135"/>
    <mergeCell ref="B136:C136"/>
    <mergeCell ref="B137:C137"/>
    <mergeCell ref="B138:C138"/>
    <mergeCell ref="A139:C139"/>
    <mergeCell ref="A130:C130"/>
    <mergeCell ref="A131:D131"/>
    <mergeCell ref="A132:D132"/>
    <mergeCell ref="B133:C133"/>
    <mergeCell ref="B134:C134"/>
    <mergeCell ref="A117:C117"/>
    <mergeCell ref="A118:D118"/>
    <mergeCell ref="A119:D119"/>
    <mergeCell ref="A124:A129"/>
    <mergeCell ref="C128:C129"/>
    <mergeCell ref="D128:D129"/>
    <mergeCell ref="B112:C112"/>
    <mergeCell ref="B113:C113"/>
    <mergeCell ref="B114:C114"/>
    <mergeCell ref="B115:C115"/>
    <mergeCell ref="B116:C116"/>
    <mergeCell ref="A107:D107"/>
    <mergeCell ref="A108:D108"/>
    <mergeCell ref="B109:C109"/>
    <mergeCell ref="B110:C110"/>
    <mergeCell ref="B111:C111"/>
    <mergeCell ref="A102:D102"/>
    <mergeCell ref="B103:C103"/>
    <mergeCell ref="B104:C104"/>
    <mergeCell ref="B105:C105"/>
    <mergeCell ref="A106:C106"/>
    <mergeCell ref="A97:D97"/>
    <mergeCell ref="B98:C98"/>
    <mergeCell ref="B99:C99"/>
    <mergeCell ref="A100:C100"/>
    <mergeCell ref="A101:D101"/>
    <mergeCell ref="A86:D86"/>
    <mergeCell ref="A87:D87"/>
    <mergeCell ref="B88:C88"/>
    <mergeCell ref="A95:B95"/>
    <mergeCell ref="A96:D96"/>
    <mergeCell ref="A75:D75"/>
    <mergeCell ref="A76:D76"/>
    <mergeCell ref="B77:C77"/>
    <mergeCell ref="A84:B84"/>
    <mergeCell ref="A85:D85"/>
    <mergeCell ref="B70:C70"/>
    <mergeCell ref="B71:C71"/>
    <mergeCell ref="B72:C72"/>
    <mergeCell ref="B73:C73"/>
    <mergeCell ref="A74:C74"/>
    <mergeCell ref="B60:C60"/>
    <mergeCell ref="A66:C66"/>
    <mergeCell ref="A67:D67"/>
    <mergeCell ref="A68:D68"/>
    <mergeCell ref="A69:D69"/>
    <mergeCell ref="A45:D45"/>
    <mergeCell ref="A46:D46"/>
    <mergeCell ref="A57:D57"/>
    <mergeCell ref="A58:D58"/>
    <mergeCell ref="A59:D59"/>
    <mergeCell ref="A38:D38"/>
    <mergeCell ref="B39:C39"/>
    <mergeCell ref="A42:B42"/>
    <mergeCell ref="A43:D43"/>
    <mergeCell ref="A44:D44"/>
    <mergeCell ref="A33:D33"/>
    <mergeCell ref="A34:D34"/>
    <mergeCell ref="A35:D35"/>
    <mergeCell ref="A36:D36"/>
    <mergeCell ref="A37:D37"/>
    <mergeCell ref="B21:C21"/>
    <mergeCell ref="A22:D22"/>
    <mergeCell ref="A23:D23"/>
    <mergeCell ref="B24:C24"/>
    <mergeCell ref="B32:C32"/>
    <mergeCell ref="A16:D16"/>
    <mergeCell ref="B17:C17"/>
    <mergeCell ref="B18:C18"/>
    <mergeCell ref="B19:C19"/>
    <mergeCell ref="B20:C20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3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125"/>
    <col customWidth="1" min="4" max="4" width="24.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'RECEPCIONISTA EXEC.'!D6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'RECEPCIONISTA EXEC.'!D8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2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227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228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4093.9200000000001</v>
      </c>
      <c r="E19" s="192" t="s">
        <v>229</v>
      </c>
      <c r="F19" s="192"/>
      <c r="G19" s="192"/>
      <c r="H19" s="192"/>
      <c r="I19" s="192"/>
      <c r="J19" s="19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227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0.75" customHeight="1">
      <c r="A25" s="58" t="s">
        <v>68</v>
      </c>
      <c r="B25" s="193" t="s">
        <v>110</v>
      </c>
      <c r="C25" s="30"/>
      <c r="D25" s="126">
        <f>D19</f>
        <v>4093.9200000000001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79.909999999999997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4173.8299999999999</v>
      </c>
      <c r="E32" s="19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="203" customFormat="1" ht="15.75" customHeight="1">
      <c r="A33" s="204" t="str">
        <f>PEDREIRO!A33</f>
        <v xml:space="preserve">Nota 1: O módulo 1 refere-se ao valor mensla devido ao empregado pela prestação do serviço mensal</v>
      </c>
      <c r="B33" s="205"/>
      <c r="C33" s="205"/>
      <c r="D33" s="206"/>
      <c r="E33" s="207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</row>
    <row r="34" s="203" customFormat="1" ht="27" customHeight="1">
      <c r="A34" s="204" t="str">
        <f>PEDREIRO!A34</f>
        <v xml:space="preserve">Nota 2: o valor de hora extra, serão calculados com base no valor do salário normativo do emprgado no período apurado com a utilizaçã ode divisor de 220 h, ja incluso o descanso semanal remunerado.</v>
      </c>
      <c r="B34" s="205"/>
      <c r="C34" s="205"/>
      <c r="D34" s="206"/>
      <c r="E34" s="207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24">$D$32*C39</f>
        <v>347.81916666666666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24"/>
        <v>463.75888888888886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811.57805555555547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9" customHeight="1">
      <c r="A42" s="133" t="str">
        <f>PEDREIRO!A43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39" customHeight="1">
      <c r="A43" s="133" t="str">
        <f>PEDREIRO!A44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25">($D$32+$D$41)*C47</f>
        <v>997.08161111111121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25"/>
        <v>124.6352013888889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f>'RECEPCIONISTA EXEC.'!C49</f>
        <v>5.9999999999999998e-002</v>
      </c>
      <c r="D49" s="60">
        <f t="shared" si="25"/>
        <v>299.12448333333333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25"/>
        <v>74.781120833333333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25"/>
        <v>49.854080555555555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25"/>
        <v>29.912448333333334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25"/>
        <v>9.9708161111111107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25"/>
        <v>398.83264444444444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1984.192406111111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62.364800000000002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26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58" t="s">
        <v>91</v>
      </c>
      <c r="B62" s="153" t="s">
        <v>24</v>
      </c>
      <c r="C62" s="31">
        <v>59</v>
      </c>
      <c r="D62" s="154">
        <f t="shared" si="26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58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760.89679999999998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45.75" customHeight="1">
      <c r="A65" s="200" t="str">
        <f>PEDREIRO!A67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811.57805555555547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1984.192406111111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760.89679999999998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3556.6672616666665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27">$D$32*C76</f>
        <v>17.390958333333334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27"/>
        <v>1.3912766666666665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27"/>
        <v>143.57975200000001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27"/>
        <v>81.157805555555555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3.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27"/>
        <v>32.300806611111121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3.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27"/>
        <v>2.5970497777777783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278.41764894444447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28">($D$32+$D$72+$D$82)*C87</f>
        <v>129.77408419971707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28"/>
        <v>22.246985862808643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28"/>
        <v>2.8490166404282968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28"/>
        <v>1.4683010669453704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28"/>
        <v>12.362663185702255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230</v>
      </c>
      <c r="C92" s="137">
        <f>((5/30)/12)</f>
        <v>1.3888888888888888e-002</v>
      </c>
      <c r="D92" s="128">
        <f t="shared" si="28"/>
        <v>111.2349293140432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279.9359802696448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279.9359802696448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279.9359802696448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EPI!F65</f>
        <v>93.280550000000005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coletivos'!D86</f>
        <v>7.4999999999999997e-002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>
        <f>'MAQ FERR individuais'!H36</f>
        <v>4.0577499999999995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>
        <f>'MAQ FERR individuais'!J25</f>
        <v>0.10144375</v>
      </c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reposição'!F24+'componebntes de reposição'!F35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255.7864699404762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256.33912082463695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597.58630310375463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1312.0500753639078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'RECEPCIONISTA EXEC.'!C123</f>
        <v>1.6500000000000001e-002</v>
      </c>
      <c r="D123" s="60">
        <f>(D137+D119+D120)/(1-SUM(C123:C127))*C123</f>
        <v>176.72511219187331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'RECEPCIONISTA EXEC.'!C124</f>
        <v>7.5999999999999998e-002</v>
      </c>
      <c r="D124" s="60">
        <f>(D137+D119+D120)/(1-SUM(C123:C127))*C124</f>
        <v>814.00657736862854</v>
      </c>
      <c r="E124" s="105"/>
      <c r="F124" s="51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f>'RECEPCIONISTA EXEC.'!C126:C127</f>
        <v>2.9999999999999999e-002</v>
      </c>
      <c r="D126" s="60">
        <f>(D137+D119+D120)/(1-SUM(C123:C127))*C126</f>
        <v>321.31838580340599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2165.9754992922994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4173.8299999999999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3556.6672616666665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278.41764894444447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279.9359802696448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255.7864699404762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8544.6373608212325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2165.9754992922994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10710.612860113531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6">
    <mergeCell ref="A139:C139"/>
    <mergeCell ref="B134:C134"/>
    <mergeCell ref="B135:C135"/>
    <mergeCell ref="B136:C136"/>
    <mergeCell ref="A137:C137"/>
    <mergeCell ref="B138:C138"/>
    <mergeCell ref="A129:D129"/>
    <mergeCell ref="A130:D130"/>
    <mergeCell ref="B131:C131"/>
    <mergeCell ref="B132:C132"/>
    <mergeCell ref="B133:C133"/>
    <mergeCell ref="A117:D117"/>
    <mergeCell ref="A122:A127"/>
    <mergeCell ref="C126:C127"/>
    <mergeCell ref="D126:D127"/>
    <mergeCell ref="A128:C128"/>
    <mergeCell ref="B112:C112"/>
    <mergeCell ref="B113:C113"/>
    <mergeCell ref="B114:C114"/>
    <mergeCell ref="A115:C115"/>
    <mergeCell ref="A116:D116"/>
    <mergeCell ref="B107:C107"/>
    <mergeCell ref="B108:C108"/>
    <mergeCell ref="B109:C109"/>
    <mergeCell ref="B110:C110"/>
    <mergeCell ref="B111:C111"/>
    <mergeCell ref="B102:C102"/>
    <mergeCell ref="B103:C103"/>
    <mergeCell ref="A104:C104"/>
    <mergeCell ref="A105:D105"/>
    <mergeCell ref="A106:D106"/>
    <mergeCell ref="B97:C97"/>
    <mergeCell ref="A98:C98"/>
    <mergeCell ref="A99:D99"/>
    <mergeCell ref="A100:D100"/>
    <mergeCell ref="B101:C101"/>
    <mergeCell ref="B86:C86"/>
    <mergeCell ref="A93:B93"/>
    <mergeCell ref="A94:D94"/>
    <mergeCell ref="A95:D95"/>
    <mergeCell ref="B96:C96"/>
    <mergeCell ref="B75:C75"/>
    <mergeCell ref="A82:B82"/>
    <mergeCell ref="A83:D83"/>
    <mergeCell ref="A84:D84"/>
    <mergeCell ref="A85:D85"/>
    <mergeCell ref="B70:C70"/>
    <mergeCell ref="B71:C71"/>
    <mergeCell ref="A72:C72"/>
    <mergeCell ref="A73:D73"/>
    <mergeCell ref="A74:D74"/>
    <mergeCell ref="A65:D65"/>
    <mergeCell ref="A66:D66"/>
    <mergeCell ref="A67:D67"/>
    <mergeCell ref="B68:C68"/>
    <mergeCell ref="B69:C69"/>
    <mergeCell ref="A45:D45"/>
    <mergeCell ref="A56:D56"/>
    <mergeCell ref="A57:D57"/>
    <mergeCell ref="B58:C58"/>
    <mergeCell ref="A64:C64"/>
    <mergeCell ref="B38:C38"/>
    <mergeCell ref="A41:B41"/>
    <mergeCell ref="A42:D42"/>
    <mergeCell ref="A43:D43"/>
    <mergeCell ref="A44:D44"/>
    <mergeCell ref="A33:D33"/>
    <mergeCell ref="A34:D34"/>
    <mergeCell ref="A35:D35"/>
    <mergeCell ref="A36:D36"/>
    <mergeCell ref="A37:D37"/>
    <mergeCell ref="B21:C21"/>
    <mergeCell ref="A22:D22"/>
    <mergeCell ref="A23:D23"/>
    <mergeCell ref="B24:C24"/>
    <mergeCell ref="B32:C32"/>
    <mergeCell ref="A16:D16"/>
    <mergeCell ref="B17:C17"/>
    <mergeCell ref="B18:C18"/>
    <mergeCell ref="B19:C19"/>
    <mergeCell ref="B20:C20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8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125"/>
    <col customWidth="1" min="3" max="3" width="13.625"/>
    <col customWidth="1" min="4" max="4" width="34.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'RECEPCIONISTA EXEC.'!D6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'RECEPCIONISTA EXEC.'!D8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3.5" customHeight="1">
      <c r="A17" s="115">
        <v>1</v>
      </c>
      <c r="B17" s="116" t="s">
        <v>99</v>
      </c>
      <c r="C17" s="116"/>
      <c r="D17" s="117" t="s">
        <v>231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232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4093.9200000000001</v>
      </c>
      <c r="E19" s="119" t="s">
        <v>233</v>
      </c>
      <c r="F19" s="119"/>
      <c r="G19" s="119"/>
      <c r="H19" s="119"/>
      <c r="I19" s="119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3.5" customHeight="1">
      <c r="A20" s="58">
        <v>3</v>
      </c>
      <c r="B20" s="116" t="s">
        <v>105</v>
      </c>
      <c r="C20" s="116"/>
      <c r="D20" s="117" t="s">
        <v>231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27.75" customHeight="1">
      <c r="A25" s="58" t="s">
        <v>68</v>
      </c>
      <c r="B25" s="193" t="s">
        <v>110</v>
      </c>
      <c r="C25" s="30"/>
      <c r="D25" s="126">
        <f>D19</f>
        <v>4093.9200000000001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79.909999999999997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4173.8299999999999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23.25" customHeight="1">
      <c r="A33" s="210" t="str">
        <f>'TÉC. MANUTENÇÃO'!A33</f>
        <v xml:space="preserve">Nota 1: O módulo 1 refere-se ao valor mensla devido ao empregado pela prestação do serviço mensal</v>
      </c>
      <c r="B33" s="201"/>
      <c r="C33" s="201"/>
      <c r="D33" s="202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30" customHeight="1">
      <c r="A34" s="211" t="str">
        <f>'TÉC. MANUTENÇÃO'!A34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212"/>
      <c r="C34" s="212"/>
      <c r="D34" s="213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214"/>
      <c r="B35" s="214"/>
      <c r="C35" s="214"/>
      <c r="D35" s="214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29">$D$32*C39</f>
        <v>347.81916666666666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29"/>
        <v>463.75888888888886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811.57805555555547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0.75" customHeight="1">
      <c r="A42" s="133" t="str">
        <f>'TÉC. MANUTENÇÃO'!A42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30.75" customHeight="1">
      <c r="A43" s="133" t="str">
        <f>'TÉC. MANUTENÇÃO'!A43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30">($D$32+$D$41)*C47</f>
        <v>997.08161111111121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30"/>
        <v>124.6352013888889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f>'RECEPCIONISTA EXEC.'!C49</f>
        <v>5.9999999999999998e-002</v>
      </c>
      <c r="D49" s="60">
        <f t="shared" si="30"/>
        <v>299.12448333333333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30"/>
        <v>74.781120833333333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30"/>
        <v>49.854080555555555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30"/>
        <v>29.912448333333334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30"/>
        <v>9.9708161111111107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30"/>
        <v>398.83264444444444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1984.192406111111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62.364800000000002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31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31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20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760.89679999999998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48" customHeight="1">
      <c r="A65" s="200" t="str">
        <f>'TÉC. MANUTENÇÃO'!A65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811.57805555555547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1984.192406111111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760.89679999999998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3556.6672616666665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32">$D$32*C76</f>
        <v>17.390958333333334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32"/>
        <v>1.3912766666666665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32"/>
        <v>143.57975200000001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32"/>
        <v>81.157805555555555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32"/>
        <v>32.300806611111121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3.5" customHeight="1">
      <c r="A81" s="58" t="s">
        <v>116</v>
      </c>
      <c r="B81" s="125" t="s">
        <v>234</v>
      </c>
      <c r="C81" s="137">
        <f>C79*8%*40%</f>
        <v>6.2222222222222236e-004</v>
      </c>
      <c r="D81" s="128">
        <f t="shared" si="32"/>
        <v>2.5970497777777783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278.41764894444447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33">($D$32+$D$72+$D$82)*C87</f>
        <v>129.77408419971707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33"/>
        <v>22.246985862808643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33"/>
        <v>2.8490166404282968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33"/>
        <v>1.4683010669453704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33"/>
        <v>12.362663185702255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235</v>
      </c>
      <c r="C92" s="137">
        <f>((5/30)/12)</f>
        <v>1.3888888888888888e-002</v>
      </c>
      <c r="D92" s="128">
        <f t="shared" si="33"/>
        <v>111.2349293140432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279.9359802696448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279.9359802696448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279.9359802696448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EPI!F159</f>
        <v>90.786249999999995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>
        <f>'MAQ FERR individuais'!H52</f>
        <v>12.726500000000001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>
        <f>'MAQ FERR individuais'!J43</f>
        <v>0.31816250000000001</v>
      </c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reposição'!F24+'componebntes de reposição'!F35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263.03834553571426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256.55667709249411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598.09347752725876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1313.1636186916667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'RECEPCIONISTA EXEC.'!C123</f>
        <v>1.6500000000000001e-002</v>
      </c>
      <c r="D123" s="60">
        <f>(D137+D119+D120)/(1-SUM(C123:C127))*C123</f>
        <v>176.87509966051022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'RECEPCIONISTA EXEC.'!C124</f>
        <v>7.5999999999999998e-002</v>
      </c>
      <c r="D124" s="60">
        <f>(D137+D119+D120)/(1-SUM(C123:C127))*C124</f>
        <v>814.69742873931966</v>
      </c>
      <c r="E124" s="105"/>
      <c r="F124" s="51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f>'RECEPCIONISTA EXEC.'!C126:C127</f>
        <v>2.9999999999999999e-002</v>
      </c>
      <c r="D126" s="60">
        <f>(D137+D119+D120)/(1-SUM(C123:C127))*C126</f>
        <v>321.59109029183674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2167.8137733114195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4173.8299999999999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3556.6672616666665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278.41764894444447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279.9359802696448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263.03834553571426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8551.8892364164712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2167.8137733114195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10719.703009727891</v>
      </c>
      <c r="E139" s="105"/>
      <c r="F139" s="185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21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I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97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875"/>
    <col customWidth="1" min="3" max="3" width="13.75"/>
    <col customWidth="1" min="4" max="4" width="24.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'RECEPCIONISTA EXEC.'!D6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'RECEPCIONISTA EXEC.'!D8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236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232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3019.6399999999999</v>
      </c>
      <c r="E19" s="119" t="s">
        <v>237</v>
      </c>
      <c r="F19" s="119"/>
      <c r="G19" s="119"/>
      <c r="H19" s="119"/>
      <c r="I19" s="119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41.25" customHeight="1">
      <c r="A20" s="58">
        <v>3</v>
      </c>
      <c r="B20" s="116" t="s">
        <v>105</v>
      </c>
      <c r="C20" s="116"/>
      <c r="D20" s="117" t="s">
        <v>236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5.25" customHeight="1">
      <c r="A25" s="58" t="s">
        <v>68</v>
      </c>
      <c r="B25" s="193" t="s">
        <v>110</v>
      </c>
      <c r="C25" s="30"/>
      <c r="D25" s="126">
        <f>D19</f>
        <v>3019.6399999999999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8"/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3019.6399999999999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24.75" customHeight="1">
      <c r="A33" s="204" t="str">
        <f>'TÉC. MAN. MÁQUINAS'!A33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26.25" customHeight="1">
      <c r="A34" s="204" t="str">
        <f>'TÉC. MAN. MÁQUINAS'!A34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34">$D$32*C39</f>
        <v>251.63666666666666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34"/>
        <v>335.51555555555552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587.15222222222224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3.75" customHeight="1">
      <c r="A42" s="133" t="str">
        <f>'TÉC. MAN. MÁQUINAS'!A42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29.25" customHeight="1">
      <c r="A43" s="133" t="str">
        <f>'TÉC. MAN. MÁQUINAS'!A43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35">($D$32+$D$41)*C47</f>
        <v>721.35844444444456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35"/>
        <v>90.16980555555557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f>'RECEPCIONISTA EXEC.'!C49</f>
        <v>5.9999999999999998e-002</v>
      </c>
      <c r="D49" s="60">
        <f t="shared" si="35"/>
        <v>216.40753333333333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35"/>
        <v>54.101883333333333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35"/>
        <v>36.067922222222222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35"/>
        <v>21.640753333333336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35"/>
        <v>7.2135844444444448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35"/>
        <v>288.54337777777778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1435.5033044444444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126.82160000000002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36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36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20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825.35359999999991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47.25" customHeight="1">
      <c r="A65" s="200" t="str">
        <f>'TÉC. MAN. MÁQUINAS'!A65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587.15222222222224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1435.5033044444444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825.35359999999991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2848.0091266666668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37">$D$32*C76</f>
        <v>12.581833333333332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37"/>
        <v>1.0065466666666667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37"/>
        <v>103.87561600000002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37"/>
        <v>58.715222222222224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3.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37"/>
        <v>23.368658444444449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3.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37"/>
        <v>1.8788871111111114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201.42676377777781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38">($D$32+$D$72+$D$82)*C87</f>
        <v>98.341507484053494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38"/>
        <v>16.85854414012346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38"/>
        <v>2.1589564125583953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38"/>
        <v>1.1126639132481482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38"/>
        <v>9.3683029373458027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235</v>
      </c>
      <c r="C92" s="137">
        <f>((5/30)/12)</f>
        <v>1.3888888888888888e-002</v>
      </c>
      <c r="D92" s="128">
        <f t="shared" si="38"/>
        <v>84.292720700617281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212.13269558794656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212.13269558794656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212.13269558794656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EPI!F177</f>
        <v>58.78541666666667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/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/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reposição'!F24+'componebntes de reposição'!F35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217.99284970238097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194.97604307204318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454.53465081098284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997.96835997513449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'RECEPCIONISTA EXEC.'!C123</f>
        <v>1.6500000000000001e-002</v>
      </c>
      <c r="D123" s="60">
        <f>(D137+D119+D120)/(1-SUM(C123:C127))*C123</f>
        <v>134.42022807828343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'RECEPCIONISTA EXEC.'!C124</f>
        <v>7.5999999999999998e-002</v>
      </c>
      <c r="D124" s="60">
        <f>(D137+D119+D120)/(1-SUM(C123:C127))*C124</f>
        <v>619.14771720906299</v>
      </c>
      <c r="E124" s="105"/>
      <c r="F124" s="51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f>'RECEPCIONISTA EXEC.'!C126:C127</f>
        <v>2.9999999999999999e-002</v>
      </c>
      <c r="D126" s="60">
        <f>(D137+D119+D120)/(1-SUM(C123:C127))*C126</f>
        <v>244.40041468778801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1647.4790538581606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3019.6399999999999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2848.0091266666668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201.42676377777781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212.13269558794656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217.99284970238097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6499.2014357347725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1647.4790538581606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8146.6804895929326</v>
      </c>
      <c r="E139" s="105"/>
      <c r="F139" s="21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I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1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875"/>
    <col customWidth="1" min="4" max="4" width="24.12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'RECEPCIONISTA EXEC.'!D6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'RECEPCIONISTA EXEC.'!D8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238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239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1965.0899999999999</v>
      </c>
      <c r="E19" s="119" t="s">
        <v>240</v>
      </c>
      <c r="F19" s="119"/>
      <c r="G19" s="119"/>
      <c r="H19" s="119"/>
      <c r="I19" s="119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238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28.5" customHeight="1">
      <c r="A25" s="58" t="s">
        <v>68</v>
      </c>
      <c r="B25" s="193" t="s">
        <v>110</v>
      </c>
      <c r="C25" s="30"/>
      <c r="D25" s="126">
        <f>D19</f>
        <v>1965.0899999999999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58.039999999999999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127">
        <v>0.20000000000000001</v>
      </c>
      <c r="D28" s="128">
        <f>D25*C28</f>
        <v>393.01800000000003</v>
      </c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2416.1480000000001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21" customHeight="1">
      <c r="A33" s="204" t="str">
        <f>'AUX. MANUTENÇÃO'!A33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25.5" customHeight="1">
      <c r="A34" s="204" t="str">
        <f>'AUX. MANUTENÇÃO'!A34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39">$D$32*C39</f>
        <v>201.34566666666666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39"/>
        <v>268.46088888888892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469.80655555555558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8.25" customHeight="1">
      <c r="A42" s="133" t="str">
        <f>'AUX. MANUTENÇÃO'!A42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38.25" customHeight="1">
      <c r="A43" s="133" t="str">
        <f>'AUX. MANUTENÇÃO'!A43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40">($D$32+$D$41)*C47</f>
        <v>577.19091111111118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40"/>
        <v>72.148863888888897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f>'RECEPCIONISTA EXEC.'!C49</f>
        <v>5.9999999999999998e-002</v>
      </c>
      <c r="D49" s="60">
        <f t="shared" si="40"/>
        <v>173.15727333333334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40"/>
        <v>43.289318333333334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40"/>
        <v>28.859545555555556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40"/>
        <v>17.315727333333335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40"/>
        <v>5.7719091111111114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40"/>
        <v>230.87636444444445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1148.6099131111112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190.09460000000001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41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41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20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888.62659999999994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53.25" customHeight="1">
      <c r="A65" s="200" t="str">
        <f>'AUX. MANUTENÇÃO'!A65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469.80655555555558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1148.6099131111112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888.62659999999994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2507.0430686666668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42">$D$32*C76</f>
        <v>10.067283333333334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42"/>
        <v>0.80538266666666669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42"/>
        <v>83.115491200000022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42"/>
        <v>46.980655555555558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42"/>
        <v>18.698300911111115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42"/>
        <v>1.5033809777777782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161.17049464444446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43">($D$32+$D$72+$D$82)*C87</f>
        <v>82.385488294392999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43"/>
        <v>14.123226564753088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43"/>
        <v>1.8086633284910367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43"/>
        <v>0.93213295327370371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43"/>
        <v>7.8482853449056886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235</v>
      </c>
      <c r="C92" s="137">
        <f>((5/30)/12)</f>
        <v>1.3888888888888888e-002</v>
      </c>
      <c r="D92" s="128">
        <f t="shared" si="43"/>
        <v>70.616132823765426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177.71392930958194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177.71392930958194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177.71392930958194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EPI!F139</f>
        <v>55.63485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>
        <f>'MAQ FERR individuais'!H69</f>
        <v>10.450361111111112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>
        <f>'MAQ FERR individuais'!J59</f>
        <v>0.19257569444444445</v>
      </c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reposição'!F35+'componebntes de reposição'!F24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225.48521984126984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164.62682137385889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383.78353354745229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842.62843960621194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'RECEPCIONISTA EXEC.'!C123</f>
        <v>1.6500000000000001e-002</v>
      </c>
      <c r="D123" s="60">
        <f>(D137+D119+D120)/(1-SUM(C123:C127))*C123</f>
        <v>113.49689186532652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'RECEPCIONISTA EXEC.'!C124</f>
        <v>7.5999999999999998e-002</v>
      </c>
      <c r="D124" s="60">
        <f>(D137+D119+D120)/(1-SUM(C123:C127))*C124</f>
        <v>522.77356253120081</v>
      </c>
      <c r="E124" s="105"/>
      <c r="F124" s="51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v>2.9999999999999999e-002</v>
      </c>
      <c r="D126" s="60">
        <f>(D137+D119+D120)/(1-SUM(C123:C127))*C126</f>
        <v>206.35798520968456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1391.0387945275231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2416.1480000000001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2507.0430686666668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161.17049464444446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177.71392930958194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225.48521984126984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5487.5607124619628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1391.0387945275231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6878.5995069894861</v>
      </c>
      <c r="E139" s="105"/>
      <c r="F139" s="21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I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90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125"/>
    <col customWidth="1" min="3" max="3" width="13.375"/>
    <col customWidth="1" min="4" max="4" width="24.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'RECEPCIONISTA EXEC.'!D6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'RECEPCIONISTA EXEC.'!D8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241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242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f>2963.84*1.08</f>
        <v>3200.9472000000005</v>
      </c>
      <c r="E19" s="119" t="s">
        <v>243</v>
      </c>
      <c r="F19" s="119"/>
      <c r="G19" s="119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244</v>
      </c>
      <c r="E20" s="217" t="s">
        <v>245</v>
      </c>
      <c r="F20" s="217"/>
      <c r="G20" s="217"/>
      <c r="H20" s="217"/>
      <c r="I20" s="217"/>
      <c r="J20" s="217"/>
      <c r="K20" s="217"/>
      <c r="L20" s="217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0" customHeight="1">
      <c r="A25" s="58" t="s">
        <v>68</v>
      </c>
      <c r="B25" s="193" t="s">
        <v>110</v>
      </c>
      <c r="C25" s="30"/>
      <c r="D25" s="126">
        <f>D19</f>
        <v>3200.9472000000005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218">
        <v>0.29999999999999999</v>
      </c>
      <c r="D26" s="219">
        <f>C26*D25</f>
        <v>960.28416000000016</v>
      </c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54.329999999999998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4215.5613600000006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30" customHeight="1">
      <c r="A33" s="133" t="str">
        <f>PEDREIRO!A33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28.5" customHeight="1">
      <c r="A34" s="133" t="str">
        <f>PEDREIRO!A34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40.5" customHeight="1">
      <c r="A35" s="133" t="str">
        <f>PEDREIRO!A35</f>
        <v xml:space="preserve">Nota 3: Conforme especificado na Faixa Especial IV da CCT MT000140/2026, há erro no valor do salário onde foi corrigido da seguinte forma 2.963,84 * 1,08 = 3200,95, onde o valor do salário  mais a gratificação Assiduidade totalizam 3.255,28</v>
      </c>
      <c r="B35" s="134"/>
      <c r="C35" s="134"/>
      <c r="D35" s="135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23"/>
      <c r="B36" s="123"/>
      <c r="C36" s="123"/>
      <c r="D36" s="123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123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06" t="s">
        <v>124</v>
      </c>
      <c r="B38" s="106"/>
      <c r="C38" s="106"/>
      <c r="D38" s="106"/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114" t="s">
        <v>125</v>
      </c>
      <c r="B39" s="114" t="s">
        <v>126</v>
      </c>
      <c r="C39" s="114"/>
      <c r="D39" s="114" t="s">
        <v>109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68</v>
      </c>
      <c r="B40" s="30" t="s">
        <v>127</v>
      </c>
      <c r="C40" s="137">
        <f>1/12</f>
        <v>8.3333333333333329e-002</v>
      </c>
      <c r="D40" s="60">
        <f t="shared" ref="D40:D41" si="44">$D$32*C40</f>
        <v>351.29678000000001</v>
      </c>
      <c r="E40" s="105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58" t="s">
        <v>70</v>
      </c>
      <c r="B41" s="30" t="s">
        <v>128</v>
      </c>
      <c r="C41" s="137">
        <f>(1/12)+((1/3)/12)</f>
        <v>0.1111111111111111</v>
      </c>
      <c r="D41" s="60">
        <f t="shared" si="44"/>
        <v>468.39570666666668</v>
      </c>
      <c r="E41" s="105"/>
      <c r="F41" s="138"/>
      <c r="G41" s="129"/>
      <c r="H41" s="52"/>
      <c r="I41" s="129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15.75" customHeight="1">
      <c r="A42" s="139" t="s">
        <v>129</v>
      </c>
      <c r="B42" s="139"/>
      <c r="C42" s="140">
        <f>SUM(C40:C41)</f>
        <v>0.19444444444444442</v>
      </c>
      <c r="D42" s="141">
        <f>SUM(D40:D41)</f>
        <v>819.6924866666667</v>
      </c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44.25" customHeight="1">
      <c r="A43" s="133" t="str">
        <f>PEDREIRO!A43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36.75" customHeight="1">
      <c r="A44" s="133" t="str">
        <f>PEDREIRO!A44</f>
        <v xml:space="preserve">Nota 2: O adicional de férias contido no Submódulo 2.1 corresponde a 1/3 ( um terço) da remuneração quepor sua vez é dividido por 12 (doze) conforme nota 1 acima.</v>
      </c>
      <c r="B44" s="134"/>
      <c r="C44" s="134"/>
      <c r="D44" s="135"/>
      <c r="E44" s="105"/>
      <c r="F44" s="129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23"/>
      <c r="B45" s="123"/>
      <c r="C45" s="123"/>
      <c r="D45" s="123"/>
      <c r="E45" s="105"/>
      <c r="F45" s="52"/>
      <c r="G45" s="52"/>
      <c r="H45" s="52"/>
      <c r="I45" s="138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06" t="s">
        <v>132</v>
      </c>
      <c r="B46" s="106"/>
      <c r="C46" s="106"/>
      <c r="D46" s="106"/>
      <c r="E46" s="105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>
      <c r="A47" s="114" t="s">
        <v>133</v>
      </c>
      <c r="B47" s="114" t="s">
        <v>134</v>
      </c>
      <c r="C47" s="114" t="s">
        <v>135</v>
      </c>
      <c r="D47" s="114" t="s">
        <v>109</v>
      </c>
      <c r="E47" s="144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68</v>
      </c>
      <c r="B48" s="30" t="s">
        <v>136</v>
      </c>
      <c r="C48" s="137">
        <v>0.20000000000000001</v>
      </c>
      <c r="D48" s="60">
        <f t="shared" ref="D48:D55" si="45">($D$32+$D$42)*C48</f>
        <v>1007.0507693333335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70</v>
      </c>
      <c r="B49" s="30" t="s">
        <v>137</v>
      </c>
      <c r="C49" s="137">
        <v>2.5000000000000001e-002</v>
      </c>
      <c r="D49" s="60">
        <f t="shared" si="45"/>
        <v>125.88134616666669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89</v>
      </c>
      <c r="B50" s="30" t="s">
        <v>138</v>
      </c>
      <c r="C50" s="145">
        <f>'RECEPCIONISTA EXEC.'!C49</f>
        <v>5.9999999999999998e-002</v>
      </c>
      <c r="D50" s="60">
        <f t="shared" si="45"/>
        <v>302.11523080000001</v>
      </c>
      <c r="E50" s="105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91</v>
      </c>
      <c r="B51" s="30" t="s">
        <v>139</v>
      </c>
      <c r="C51" s="137">
        <v>1.4999999999999999e-002</v>
      </c>
      <c r="D51" s="60">
        <f t="shared" si="45"/>
        <v>75.528807700000002</v>
      </c>
      <c r="E51" s="105"/>
      <c r="F51" s="52"/>
      <c r="G51" s="146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114</v>
      </c>
      <c r="B52" s="30" t="s">
        <v>140</v>
      </c>
      <c r="C52" s="137">
        <v>1.e-002</v>
      </c>
      <c r="D52" s="60">
        <f t="shared" si="45"/>
        <v>50.352538466666672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116</v>
      </c>
      <c r="B53" s="30" t="s">
        <v>141</v>
      </c>
      <c r="C53" s="137">
        <v>6.0000000000000001e-003</v>
      </c>
      <c r="D53" s="60">
        <f t="shared" si="45"/>
        <v>30.211523080000006</v>
      </c>
      <c r="E53" s="105"/>
      <c r="F53" s="52"/>
      <c r="G53" s="129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118</v>
      </c>
      <c r="B54" s="30" t="s">
        <v>142</v>
      </c>
      <c r="C54" s="137">
        <v>2.e-003</v>
      </c>
      <c r="D54" s="60">
        <f t="shared" si="45"/>
        <v>10.070507693333335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58" t="s">
        <v>143</v>
      </c>
      <c r="B55" s="30" t="s">
        <v>144</v>
      </c>
      <c r="C55" s="137">
        <v>8.0000000000000002e-002</v>
      </c>
      <c r="D55" s="60">
        <f t="shared" si="45"/>
        <v>402.82030773333338</v>
      </c>
      <c r="E55" s="105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31"/>
      <c r="B56" s="112" t="s">
        <v>145</v>
      </c>
      <c r="C56" s="140">
        <f>SUM(C48:C55)</f>
        <v>0.39800000000000008</v>
      </c>
      <c r="D56" s="132">
        <f>SUM(D48:D55)</f>
        <v>2004.0310309733336</v>
      </c>
      <c r="E56" s="105"/>
      <c r="F56" s="6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23"/>
      <c r="B57" s="123"/>
      <c r="C57" s="123"/>
      <c r="D57" s="123"/>
      <c r="E57" s="105"/>
      <c r="F57" s="147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06" t="s">
        <v>146</v>
      </c>
      <c r="B58" s="106"/>
      <c r="C58" s="106"/>
      <c r="D58" s="106"/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114" t="s">
        <v>147</v>
      </c>
      <c r="B59" s="124" t="s">
        <v>148</v>
      </c>
      <c r="C59" s="124"/>
      <c r="D59" s="114" t="s">
        <v>109</v>
      </c>
      <c r="E59" s="105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68</v>
      </c>
      <c r="B60" s="125" t="s">
        <v>15</v>
      </c>
      <c r="C60" s="31">
        <v>7</v>
      </c>
      <c r="D60" s="148">
        <f>(C60*2*22)-(D25*6%)</f>
        <v>115.94316799999999</v>
      </c>
      <c r="E60" s="149" t="s">
        <v>149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70</v>
      </c>
      <c r="B61" s="125" t="s">
        <v>18</v>
      </c>
      <c r="C61" s="31">
        <v>25.559999999999999</v>
      </c>
      <c r="D61" s="128">
        <f>(C61*22)-(C61*22*5%)</f>
        <v>534.20399999999995</v>
      </c>
      <c r="E61" s="150" t="s">
        <v>19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58" t="s">
        <v>89</v>
      </c>
      <c r="B62" s="125" t="s">
        <v>21</v>
      </c>
      <c r="C62" s="31"/>
      <c r="D62" s="128"/>
      <c r="E62" s="151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52" t="s">
        <v>91</v>
      </c>
      <c r="B63" s="153" t="s">
        <v>24</v>
      </c>
      <c r="C63" s="31">
        <v>59</v>
      </c>
      <c r="D63" s="154">
        <f>C63</f>
        <v>59</v>
      </c>
      <c r="E63" s="151" t="s">
        <v>150</v>
      </c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20" t="s">
        <v>114</v>
      </c>
      <c r="B64" s="209" t="s">
        <v>26</v>
      </c>
      <c r="C64" s="198">
        <v>526.63999999999999</v>
      </c>
      <c r="D64" s="199">
        <f>C64*20%</f>
        <v>105.328</v>
      </c>
      <c r="E64" s="151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15.75" customHeight="1">
      <c r="A65" s="157" t="s">
        <v>151</v>
      </c>
      <c r="B65" s="157"/>
      <c r="C65" s="157"/>
      <c r="D65" s="158">
        <f>SUM(D60:D64)</f>
        <v>814.47516799999994</v>
      </c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43.5" customHeight="1">
      <c r="A66" s="200" t="str">
        <f>PEDREIRO!A67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6" s="201"/>
      <c r="C66" s="201"/>
      <c r="D66" s="202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23"/>
      <c r="B67" s="123"/>
      <c r="C67" s="123"/>
      <c r="D67" s="123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06" t="s">
        <v>153</v>
      </c>
      <c r="B68" s="106"/>
      <c r="C68" s="106"/>
      <c r="D68" s="106"/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14">
        <v>2</v>
      </c>
      <c r="B69" s="124" t="s">
        <v>154</v>
      </c>
      <c r="C69" s="124"/>
      <c r="D69" s="114" t="s">
        <v>109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125</v>
      </c>
      <c r="B70" s="116" t="s">
        <v>155</v>
      </c>
      <c r="C70" s="116"/>
      <c r="D70" s="128">
        <f>D42</f>
        <v>819.6924866666667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133</v>
      </c>
      <c r="B71" s="116" t="s">
        <v>134</v>
      </c>
      <c r="C71" s="116"/>
      <c r="D71" s="128">
        <f>D56</f>
        <v>2004.0310309733336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59" t="s">
        <v>147</v>
      </c>
      <c r="B72" s="116" t="s">
        <v>148</v>
      </c>
      <c r="C72" s="116"/>
      <c r="D72" s="128">
        <f>D65</f>
        <v>814.47516799999994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12" t="s">
        <v>156</v>
      </c>
      <c r="B73" s="112"/>
      <c r="C73" s="112"/>
      <c r="D73" s="132">
        <f>SUM(D70:D72)</f>
        <v>3638.1986856400003</v>
      </c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23"/>
      <c r="B74" s="123"/>
      <c r="C74" s="123"/>
      <c r="D74" s="123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06" t="s">
        <v>157</v>
      </c>
      <c r="B75" s="106"/>
      <c r="C75" s="106"/>
      <c r="D75" s="106"/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114">
        <v>3</v>
      </c>
      <c r="B76" s="124" t="s">
        <v>158</v>
      </c>
      <c r="C76" s="124"/>
      <c r="D76" s="114" t="s">
        <v>109</v>
      </c>
      <c r="E76" s="105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68</v>
      </c>
      <c r="B77" s="125" t="s">
        <v>159</v>
      </c>
      <c r="C77" s="137">
        <f>((1/12)*5%)</f>
        <v>4.1666666666666666e-003</v>
      </c>
      <c r="D77" s="128">
        <f t="shared" ref="D77:D82" si="46">$D$32*C77</f>
        <v>17.564839000000003</v>
      </c>
      <c r="E77" s="160"/>
      <c r="F77" s="62"/>
      <c r="G77" s="62"/>
      <c r="H77" s="129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70</v>
      </c>
      <c r="B78" s="125" t="s">
        <v>160</v>
      </c>
      <c r="C78" s="137">
        <f>C77*8%</f>
        <v>3.3333333333333332e-004</v>
      </c>
      <c r="D78" s="128">
        <f t="shared" si="46"/>
        <v>1.4051871200000001</v>
      </c>
      <c r="E78" s="105"/>
      <c r="F78" s="52"/>
      <c r="G78" s="147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89</v>
      </c>
      <c r="B79" s="161" t="s">
        <v>161</v>
      </c>
      <c r="C79" s="137">
        <f>((1+2/12+(1/3*1/12))*0.08*0.4*0.9)</f>
        <v>3.4400000000000007e-002</v>
      </c>
      <c r="D79" s="128">
        <f t="shared" si="46"/>
        <v>145.01531078400004</v>
      </c>
      <c r="E79" s="16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91</v>
      </c>
      <c r="B80" s="125" t="s">
        <v>162</v>
      </c>
      <c r="C80" s="137">
        <f>(7/30)/12</f>
        <v>1.9444444444444445e-002</v>
      </c>
      <c r="D80" s="128">
        <f t="shared" si="46"/>
        <v>81.969248666666687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3.5" customHeight="1">
      <c r="A81" s="58" t="s">
        <v>114</v>
      </c>
      <c r="B81" s="125" t="s">
        <v>163</v>
      </c>
      <c r="C81" s="137">
        <f>C56*C80</f>
        <v>7.7388888888888906e-003</v>
      </c>
      <c r="D81" s="128">
        <f t="shared" si="46"/>
        <v>32.623760969333347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3.5" customHeight="1">
      <c r="A82" s="58" t="s">
        <v>116</v>
      </c>
      <c r="B82" s="125" t="s">
        <v>164</v>
      </c>
      <c r="C82" s="137">
        <f>C80*8%*40%</f>
        <v>6.2222222222222236e-004</v>
      </c>
      <c r="D82" s="128">
        <f t="shared" si="46"/>
        <v>2.6230159573333345</v>
      </c>
      <c r="E82" s="10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12" t="s">
        <v>165</v>
      </c>
      <c r="B83" s="112"/>
      <c r="C83" s="164">
        <f>SUM(C77:C82)</f>
        <v>6.670555555555556e-002</v>
      </c>
      <c r="D83" s="132">
        <f>SUM(D77:D82)</f>
        <v>281.20136249733343</v>
      </c>
      <c r="E83" s="165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23"/>
      <c r="B84" s="123"/>
      <c r="C84" s="123"/>
      <c r="D84" s="123"/>
      <c r="E84" s="165"/>
      <c r="F84" s="166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166</v>
      </c>
      <c r="B85" s="106"/>
      <c r="C85" s="106"/>
      <c r="D85" s="106"/>
      <c r="E85" s="16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06" t="s">
        <v>167</v>
      </c>
      <c r="B86" s="106"/>
      <c r="C86" s="106"/>
      <c r="D86" s="106"/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114" t="s">
        <v>168</v>
      </c>
      <c r="B87" s="124" t="s">
        <v>169</v>
      </c>
      <c r="C87" s="124"/>
      <c r="D87" s="114" t="s">
        <v>109</v>
      </c>
      <c r="E87" s="105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68</v>
      </c>
      <c r="B88" s="125" t="s">
        <v>170</v>
      </c>
      <c r="C88" s="137">
        <f>((((1/12/12)+(1/12/12)+(1/12/12/3))))</f>
        <v>1.6203703703703703e-002</v>
      </c>
      <c r="D88" s="128">
        <f t="shared" ref="D88:D93" si="47">($D$32+$D$73+$D$83)*C88</f>
        <v>131.81650429852161</v>
      </c>
      <c r="E88" s="105"/>
      <c r="F88" s="52"/>
      <c r="G88" s="129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70</v>
      </c>
      <c r="B89" s="125" t="s">
        <v>171</v>
      </c>
      <c r="C89" s="137">
        <f>(1/30)/12</f>
        <v>2.7777777777777779e-003</v>
      </c>
      <c r="D89" s="128">
        <f t="shared" si="47"/>
        <v>22.59711502260371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89</v>
      </c>
      <c r="B90" s="125" t="s">
        <v>172</v>
      </c>
      <c r="C90" s="137">
        <f>(((20/30)/12)*1.416%)*45.22%</f>
        <v>3.557306666666666e-004</v>
      </c>
      <c r="D90" s="128">
        <f t="shared" si="47"/>
        <v>2.8938552450242989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91</v>
      </c>
      <c r="B91" s="125" t="s">
        <v>173</v>
      </c>
      <c r="C91" s="137">
        <f>((15/30)/12)*0.44%</f>
        <v>1.8333333333333334e-004</v>
      </c>
      <c r="D91" s="128">
        <f t="shared" si="47"/>
        <v>1.4914095914918448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114</v>
      </c>
      <c r="B92" s="125" t="s">
        <v>174</v>
      </c>
      <c r="C92" s="137">
        <f>(180/30)/12*1.416%*54.78%*C56</f>
        <v>1.5436127520000004e-003</v>
      </c>
      <c r="D92" s="128">
        <f t="shared" si="47"/>
        <v>12.557230166628671</v>
      </c>
      <c r="E92" s="105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58" t="s">
        <v>116</v>
      </c>
      <c r="B93" s="125" t="s">
        <v>230</v>
      </c>
      <c r="C93" s="137">
        <f>((5/30)/12)</f>
        <v>1.3888888888888888e-002</v>
      </c>
      <c r="D93" s="128">
        <f t="shared" si="47"/>
        <v>112.98557511301853</v>
      </c>
      <c r="E93" s="163"/>
      <c r="F93" s="52"/>
      <c r="G93" s="167"/>
      <c r="H93" s="52"/>
      <c r="I93" s="16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12" t="s">
        <v>176</v>
      </c>
      <c r="B94" s="112"/>
      <c r="C94" s="164">
        <f>SUM(C88:C93)</f>
        <v>3.4953047122370365e-002</v>
      </c>
      <c r="D94" s="132">
        <f>SUM(D88:D93)</f>
        <v>284.34168943728866</v>
      </c>
      <c r="E94" s="105"/>
      <c r="F94" s="166"/>
      <c r="G94" s="138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23"/>
      <c r="B95" s="123"/>
      <c r="C95" s="123"/>
      <c r="D95" s="123"/>
      <c r="E95" s="168"/>
      <c r="F95" s="129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06" t="s">
        <v>177</v>
      </c>
      <c r="B96" s="106"/>
      <c r="C96" s="106"/>
      <c r="D96" s="106"/>
      <c r="E96" s="105"/>
      <c r="F96" s="138"/>
      <c r="G96" s="129"/>
      <c r="H96" s="52"/>
      <c r="I96" s="138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114" t="s">
        <v>178</v>
      </c>
      <c r="B97" s="114" t="s">
        <v>179</v>
      </c>
      <c r="C97" s="114"/>
      <c r="D97" s="114" t="s">
        <v>109</v>
      </c>
      <c r="E97" s="163"/>
      <c r="F97" s="129"/>
      <c r="G97" s="12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58" t="s">
        <v>68</v>
      </c>
      <c r="B98" s="116" t="s">
        <v>180</v>
      </c>
      <c r="C98" s="116"/>
      <c r="D98" s="60">
        <v>0</v>
      </c>
      <c r="E98" s="105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12" t="s">
        <v>181</v>
      </c>
      <c r="B99" s="112"/>
      <c r="C99" s="112"/>
      <c r="D99" s="132">
        <f>D98</f>
        <v>0</v>
      </c>
      <c r="E99" s="105"/>
      <c r="F99" s="52"/>
      <c r="G99" s="146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23"/>
      <c r="B100" s="123"/>
      <c r="C100" s="123"/>
      <c r="D100" s="123"/>
      <c r="E100" s="105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06" t="s">
        <v>182</v>
      </c>
      <c r="B101" s="106"/>
      <c r="C101" s="106"/>
      <c r="D101" s="106"/>
      <c r="E101" s="169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114">
        <v>4</v>
      </c>
      <c r="B102" s="114" t="s">
        <v>154</v>
      </c>
      <c r="C102" s="114"/>
      <c r="D102" s="114" t="s">
        <v>109</v>
      </c>
      <c r="E102" s="105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168</v>
      </c>
      <c r="B103" s="116" t="s">
        <v>183</v>
      </c>
      <c r="C103" s="116"/>
      <c r="D103" s="60">
        <f>D94</f>
        <v>284.34168943728866</v>
      </c>
      <c r="E103" s="105"/>
      <c r="F103" s="170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58" t="s">
        <v>178</v>
      </c>
      <c r="B104" s="116" t="s">
        <v>179</v>
      </c>
      <c r="C104" s="116"/>
      <c r="D104" s="60">
        <f>D99</f>
        <v>0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12" t="s">
        <v>184</v>
      </c>
      <c r="B105" s="112"/>
      <c r="C105" s="112"/>
      <c r="D105" s="132">
        <f>SUM(D103:D104)</f>
        <v>284.34168943728866</v>
      </c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23"/>
      <c r="B106" s="123"/>
      <c r="C106" s="123"/>
      <c r="D106" s="12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3" t="s">
        <v>185</v>
      </c>
      <c r="B107" s="113"/>
      <c r="C107" s="113"/>
      <c r="D107" s="113"/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114">
        <v>5</v>
      </c>
      <c r="B108" s="114" t="s">
        <v>186</v>
      </c>
      <c r="C108" s="114"/>
      <c r="D108" s="114" t="s">
        <v>109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68</v>
      </c>
      <c r="B109" s="116" t="s">
        <v>187</v>
      </c>
      <c r="C109" s="116"/>
      <c r="D109" s="171">
        <f>UNIFORMES!F20</f>
        <v>51.023333333333333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70</v>
      </c>
      <c r="B110" s="116" t="s">
        <v>188</v>
      </c>
      <c r="C110" s="116"/>
      <c r="D110" s="171">
        <f>EPI!F45</f>
        <v>191.65916666666661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89</v>
      </c>
      <c r="B111" s="116" t="s">
        <v>224</v>
      </c>
      <c r="C111" s="116"/>
      <c r="D111" s="171">
        <f>'Ferramentas maq coletivos'!H58+'Ferramentas maq coletivos'!H78</f>
        <v>35.136289682539683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91</v>
      </c>
      <c r="B112" s="116" t="s">
        <v>225</v>
      </c>
      <c r="C112" s="116"/>
      <c r="D112" s="171">
        <f>'Ferramentas maq coletivos'!D68+'Ferramentas maq coletivos'!D86</f>
        <v>0.93570684523809522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114</v>
      </c>
      <c r="B113" s="116" t="s">
        <v>191</v>
      </c>
      <c r="C113" s="116"/>
      <c r="D113" s="172">
        <f>'MAQ FERR individuais'!H88</f>
        <v>17.617000000000001</v>
      </c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116</v>
      </c>
      <c r="B114" s="116" t="s">
        <v>192</v>
      </c>
      <c r="C114" s="116"/>
      <c r="D114" s="172">
        <f>'MAQ FERR individuais'!J76</f>
        <v>0.44042500000000001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58" t="s">
        <v>118</v>
      </c>
      <c r="B115" s="116" t="s">
        <v>71</v>
      </c>
      <c r="C115" s="116"/>
      <c r="D115" s="171">
        <f>'componebntes de reposição'!F35+'componebntes de reposição'!F24</f>
        <v>72.112103174603178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12" t="s">
        <v>194</v>
      </c>
      <c r="B116" s="112"/>
      <c r="C116" s="112"/>
      <c r="D116" s="132">
        <f>SUM(D109:D115)</f>
        <v>368.92402470238096</v>
      </c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73"/>
      <c r="B117" s="173"/>
      <c r="C117" s="173"/>
      <c r="D117" s="17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3" t="s">
        <v>195</v>
      </c>
      <c r="B118" s="113"/>
      <c r="C118" s="113"/>
      <c r="D118" s="113"/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114">
        <v>6</v>
      </c>
      <c r="B119" s="174" t="s">
        <v>196</v>
      </c>
      <c r="C119" s="114" t="s">
        <v>197</v>
      </c>
      <c r="D119" s="175" t="s">
        <v>109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68</v>
      </c>
      <c r="B120" s="30" t="s">
        <v>198</v>
      </c>
      <c r="C120" s="145">
        <v>2.9999999999999999e-002</v>
      </c>
      <c r="D120" s="60">
        <f>D138*C120</f>
        <v>263.64681366831013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70</v>
      </c>
      <c r="B121" s="176" t="s">
        <v>199</v>
      </c>
      <c r="C121" s="177">
        <v>6.7900000000000002e-002</v>
      </c>
      <c r="D121" s="60">
        <f>(D120+D138)*C121</f>
        <v>614.6222402506869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 t="s">
        <v>89</v>
      </c>
      <c r="B122" s="30" t="s">
        <v>200</v>
      </c>
      <c r="C122" s="137">
        <f>SUM(C124:C128)</f>
        <v>0.1225</v>
      </c>
      <c r="D122" s="60">
        <f>SUM(D124:D128)</f>
        <v>1349.4538821470203</v>
      </c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178" t="s">
        <v>201</v>
      </c>
      <c r="C123" s="179"/>
      <c r="D123" s="180"/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30" t="s">
        <v>202</v>
      </c>
      <c r="C124" s="145">
        <f>'RECEPCIONISTA EXEC.'!C123</f>
        <v>1.6500000000000001e-002</v>
      </c>
      <c r="D124" s="60">
        <f>(D138+D120+D121)/(1-SUM(C124:C128))*C124</f>
        <v>181.76317596265989</v>
      </c>
      <c r="E124" s="105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81" t="s">
        <v>203</v>
      </c>
      <c r="C125" s="177">
        <f>'RECEPCIONISTA EXEC.'!C124</f>
        <v>7.5999999999999998e-002</v>
      </c>
      <c r="D125" s="60">
        <f>(D138+D120+D121)/(1-SUM(C124:C128))*C125</f>
        <v>837.2122044340698</v>
      </c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178" t="s">
        <v>204</v>
      </c>
      <c r="C126" s="182"/>
      <c r="D126" s="120"/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30" t="s">
        <v>205</v>
      </c>
      <c r="C127" s="137">
        <v>2.9999999999999999e-002</v>
      </c>
      <c r="D127" s="60">
        <f>(D138+D120+D121)/(1-SUM(C124:C128))*C127</f>
        <v>330.47850175029072</v>
      </c>
      <c r="E127" s="105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58"/>
      <c r="B128" s="181" t="s">
        <v>206</v>
      </c>
      <c r="C128" s="137"/>
      <c r="D128" s="137"/>
      <c r="E128" s="144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83" t="s">
        <v>207</v>
      </c>
      <c r="B129" s="183"/>
      <c r="C129" s="183"/>
      <c r="D129" s="184">
        <f>SUM(D120:D122)</f>
        <v>2227.7229360660176</v>
      </c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73"/>
      <c r="B130" s="173"/>
      <c r="C130" s="173"/>
      <c r="D130" s="173"/>
      <c r="E130" s="18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13" t="s">
        <v>208</v>
      </c>
      <c r="B131" s="113"/>
      <c r="C131" s="113"/>
      <c r="D131" s="113"/>
      <c r="E131" s="105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186"/>
      <c r="B132" s="114" t="s">
        <v>209</v>
      </c>
      <c r="C132" s="114"/>
      <c r="D132" s="187" t="s">
        <v>210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68</v>
      </c>
      <c r="B133" s="116" t="s">
        <v>211</v>
      </c>
      <c r="C133" s="116"/>
      <c r="D133" s="60">
        <f>D32</f>
        <v>4215.5613600000006</v>
      </c>
      <c r="E133" s="105"/>
      <c r="F133" s="166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70</v>
      </c>
      <c r="B134" s="116" t="s">
        <v>212</v>
      </c>
      <c r="C134" s="116"/>
      <c r="D134" s="60">
        <f>D73</f>
        <v>3638.1986856400003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89</v>
      </c>
      <c r="B135" s="116" t="s">
        <v>213</v>
      </c>
      <c r="C135" s="116"/>
      <c r="D135" s="60">
        <f>D83</f>
        <v>281.20136249733343</v>
      </c>
      <c r="E135" s="105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91</v>
      </c>
      <c r="B136" s="116" t="s">
        <v>214</v>
      </c>
      <c r="C136" s="116"/>
      <c r="D136" s="60">
        <f>D105</f>
        <v>284.34168943728866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58" t="s">
        <v>114</v>
      </c>
      <c r="B137" s="116" t="s">
        <v>215</v>
      </c>
      <c r="C137" s="116"/>
      <c r="D137" s="60">
        <f>D116</f>
        <v>368.92402470238096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2" t="s">
        <v>216</v>
      </c>
      <c r="B138" s="112"/>
      <c r="C138" s="112"/>
      <c r="D138" s="132">
        <f>SUM(D133:D137)</f>
        <v>8788.227122277005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5" t="s">
        <v>116</v>
      </c>
      <c r="B139" s="116" t="s">
        <v>217</v>
      </c>
      <c r="C139" s="116"/>
      <c r="D139" s="60">
        <f>D129</f>
        <v>2227.7229360660176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5.75" customHeight="1">
      <c r="A140" s="112" t="s">
        <v>218</v>
      </c>
      <c r="B140" s="112"/>
      <c r="C140" s="112"/>
      <c r="D140" s="132">
        <f>SUM(D138:D139)</f>
        <v>11015.950058343024</v>
      </c>
      <c r="E140" s="105"/>
      <c r="F140" s="166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220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220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52"/>
      <c r="B145" s="52"/>
      <c r="C145" s="52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4.25" customHeight="1">
      <c r="A340" s="49"/>
      <c r="B340" s="49"/>
      <c r="C340" s="49"/>
      <c r="D340" s="189"/>
      <c r="E340" s="105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</sheetData>
  <mergeCells count="99">
    <mergeCell ref="B139:C139"/>
    <mergeCell ref="A140:C140"/>
    <mergeCell ref="B134:C134"/>
    <mergeCell ref="B135:C135"/>
    <mergeCell ref="B136:C136"/>
    <mergeCell ref="B137:C137"/>
    <mergeCell ref="A138:C138"/>
    <mergeCell ref="A129:C129"/>
    <mergeCell ref="A130:D130"/>
    <mergeCell ref="A131:D131"/>
    <mergeCell ref="B132:C132"/>
    <mergeCell ref="B133:C133"/>
    <mergeCell ref="B115:C115"/>
    <mergeCell ref="A116:C116"/>
    <mergeCell ref="A117:D117"/>
    <mergeCell ref="A118:D118"/>
    <mergeCell ref="A123:A128"/>
    <mergeCell ref="C127:C128"/>
    <mergeCell ref="D127:D128"/>
    <mergeCell ref="B110:C110"/>
    <mergeCell ref="B111:C111"/>
    <mergeCell ref="B112:C112"/>
    <mergeCell ref="B113:C113"/>
    <mergeCell ref="B114:C114"/>
    <mergeCell ref="A105:C105"/>
    <mergeCell ref="A106:D106"/>
    <mergeCell ref="A107:D107"/>
    <mergeCell ref="B108:C108"/>
    <mergeCell ref="B109:C109"/>
    <mergeCell ref="A100:D100"/>
    <mergeCell ref="A101:D101"/>
    <mergeCell ref="B102:C102"/>
    <mergeCell ref="B103:C103"/>
    <mergeCell ref="B104:C104"/>
    <mergeCell ref="A95:D95"/>
    <mergeCell ref="A96:D96"/>
    <mergeCell ref="B97:C97"/>
    <mergeCell ref="B98:C98"/>
    <mergeCell ref="A99:C99"/>
    <mergeCell ref="A84:D84"/>
    <mergeCell ref="A85:D85"/>
    <mergeCell ref="A86:D86"/>
    <mergeCell ref="B87:C87"/>
    <mergeCell ref="A94:B94"/>
    <mergeCell ref="A73:C73"/>
    <mergeCell ref="A74:D74"/>
    <mergeCell ref="A75:D75"/>
    <mergeCell ref="B76:C76"/>
    <mergeCell ref="A83:B83"/>
    <mergeCell ref="A68:D68"/>
    <mergeCell ref="B69:C69"/>
    <mergeCell ref="B70:C70"/>
    <mergeCell ref="B71:C71"/>
    <mergeCell ref="B72:C72"/>
    <mergeCell ref="A58:D58"/>
    <mergeCell ref="B59:C59"/>
    <mergeCell ref="A65:C65"/>
    <mergeCell ref="A66:D66"/>
    <mergeCell ref="A67:D67"/>
    <mergeCell ref="A43:D43"/>
    <mergeCell ref="A44:D44"/>
    <mergeCell ref="A45:D45"/>
    <mergeCell ref="A46:D46"/>
    <mergeCell ref="A57:D57"/>
    <mergeCell ref="A36:D36"/>
    <mergeCell ref="A37:D37"/>
    <mergeCell ref="A38:D38"/>
    <mergeCell ref="B39:C39"/>
    <mergeCell ref="A42:B42"/>
    <mergeCell ref="B24:C24"/>
    <mergeCell ref="B32:C32"/>
    <mergeCell ref="A33:D33"/>
    <mergeCell ref="A34:D34"/>
    <mergeCell ref="A35:D35"/>
    <mergeCell ref="B20:C20"/>
    <mergeCell ref="E20:L20"/>
    <mergeCell ref="B21:C21"/>
    <mergeCell ref="A22:D22"/>
    <mergeCell ref="A23:D23"/>
    <mergeCell ref="A16:D16"/>
    <mergeCell ref="B17:C17"/>
    <mergeCell ref="B18:C18"/>
    <mergeCell ref="B19:C19"/>
    <mergeCell ref="E19:G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875"/>
    <col customWidth="1" min="4" max="4" width="25.8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'RECEPCIONISTA EXEC.'!D6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'RECEPCIONISTA EXEC.'!D8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246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221" t="s">
        <v>242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33.75" customHeight="1">
      <c r="A19" s="58">
        <v>2</v>
      </c>
      <c r="B19" s="116" t="s">
        <v>103</v>
      </c>
      <c r="C19" s="116"/>
      <c r="D19" s="118">
        <v>1965.0899999999999</v>
      </c>
      <c r="E19" s="217" t="s">
        <v>247</v>
      </c>
      <c r="F19" s="217"/>
      <c r="G19" s="217"/>
      <c r="H19" s="217"/>
      <c r="I19" s="217"/>
      <c r="J19" s="217"/>
      <c r="K19" s="217"/>
      <c r="L19" s="217"/>
      <c r="M19" s="217"/>
      <c r="N19" s="217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246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0" customHeight="1">
      <c r="A25" s="58" t="s">
        <v>68</v>
      </c>
      <c r="B25" s="193" t="s">
        <v>110</v>
      </c>
      <c r="C25" s="30"/>
      <c r="D25" s="126">
        <f>D19</f>
        <v>1965.0899999999999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218">
        <v>0.29999999999999999</v>
      </c>
      <c r="D26" s="219">
        <f>C26*D19</f>
        <v>589.52699999999993</v>
      </c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58.039999999999999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2612.6569999999997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21" customHeight="1">
      <c r="A33" s="133" t="str">
        <f>'ELETRICISTA INST.'!A33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27.75" customHeight="1">
      <c r="A34" s="133" t="str">
        <f>'ELETRICISTA INST.'!A34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48">$D$32*C39</f>
        <v>217.72141666666664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48"/>
        <v>290.29522222222215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508.01663888888879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="222" customFormat="1" ht="39" customHeight="1">
      <c r="A42" s="133" t="str">
        <f>'ELETRICISTA INST.'!A43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92"/>
      <c r="F42" s="223"/>
      <c r="G42" s="191"/>
      <c r="H42" s="191"/>
      <c r="I42" s="224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s="222" customFormat="1" ht="39" customHeight="1">
      <c r="A43" s="133" t="str">
        <f>'ELETRICISTA INST.'!A44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92"/>
      <c r="F43" s="223"/>
      <c r="G43" s="191"/>
      <c r="H43" s="191"/>
      <c r="I43" s="224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49">($D$32+$D$41)*C47</f>
        <v>624.1347277777777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49"/>
        <v>78.016840972222212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f>'RECEPCIONISTA EXEC.'!C49</f>
        <v>5.9999999999999998e-002</v>
      </c>
      <c r="D49" s="60">
        <f t="shared" si="49"/>
        <v>187.24041833333331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49"/>
        <v>46.810104583333327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49"/>
        <v>31.206736388888885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49"/>
        <v>18.724041833333331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49"/>
        <v>6.241347277777777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49"/>
        <v>249.65389111111108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1242.0281082777776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190.09460000000001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50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50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20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888.62659999999994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45" customHeight="1">
      <c r="A65" s="200" t="str">
        <f>'ELETRICISTA INST.'!A66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508.01663888888879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1242.0281082777776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888.62659999999994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2638.6713471666662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51">$D$32*C76</f>
        <v>10.886070833333331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51"/>
        <v>0.87088566666666656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51"/>
        <v>89.875400800000008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51"/>
        <v>50.801663888888882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51"/>
        <v>20.21906222777778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51"/>
        <v>1.6256532444444447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174.27873666111111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52">($D$32+$D$72+$D$82)*C87</f>
        <v>87.914929599061182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52"/>
        <v>15.071130788410491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52"/>
        <v>1.9300548250014438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52"/>
        <v>0.99469463203509234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52"/>
        <v>8.3750362819380904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235</v>
      </c>
      <c r="C92" s="137">
        <f>((5/30)/12)</f>
        <v>1.3888888888888888e-002</v>
      </c>
      <c r="D92" s="128">
        <f t="shared" si="52"/>
        <v>75.355653942052442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189.64150006849874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189.64150006849874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189.64150006849874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EPI!F215</f>
        <v>133.71166666666667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>
        <f>'MAQ FERR individuais'!H117</f>
        <v>17.617000000000001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>
        <f>'MAQ FERR individuais'!J105</f>
        <v>0.44042500000000001</v>
      </c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reposição'!F35+'componebntes de reposição'!F24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310.97652470238097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177.78675325795965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414.46240542006416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909.98643617252799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'RECEPCIONISTA EXEC.'!C123</f>
        <v>1.6500000000000001e-002</v>
      </c>
      <c r="D123" s="60">
        <f>(D137+D119+D120)/(1-SUM(C123:C127))*C123</f>
        <v>122.56960160691193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'RECEPCIONISTA EXEC.'!C124</f>
        <v>7.5999999999999998e-002</v>
      </c>
      <c r="D124" s="60">
        <f>(D137+D119+D120)/(1-SUM(C123:C127))*C124</f>
        <v>564.56301346213979</v>
      </c>
      <c r="E124" s="105"/>
      <c r="F124" s="51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v>2.9999999999999999e-002</v>
      </c>
      <c r="D126" s="60">
        <f>(D137+D119+D120)/(1-SUM(C123:C127))*C126</f>
        <v>222.85382110347621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1502.2355948505519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2612.6569999999997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2638.6713471666662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174.27873666111111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189.64150006849874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310.97652470238097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5926.2251085986554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1502.2355948505519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7428.4607034492074</v>
      </c>
      <c r="E139" s="105"/>
      <c r="F139" s="185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N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3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125"/>
    <col customWidth="1" min="4" max="4" width="24.12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'AUX. ELETRICISTA'!D6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'AUX. ELETRICISTA'!D7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'AUX. ELETRICISTA'!D8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248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249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2769.0599999999999</v>
      </c>
      <c r="E19" s="119" t="s">
        <v>250</v>
      </c>
      <c r="F19" s="119"/>
      <c r="G19" s="119"/>
      <c r="H19" s="119"/>
      <c r="I19" s="119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248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'AUX. ELETRICISTA'!D21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2.25" customHeight="1">
      <c r="A25" s="58" t="s">
        <v>68</v>
      </c>
      <c r="B25" s="193" t="s">
        <v>110</v>
      </c>
      <c r="C25" s="30"/>
      <c r="D25" s="126">
        <f>D19</f>
        <v>2769.0599999999999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53.200000000000003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2822.2599999999998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5.75" customHeight="1">
      <c r="A33" s="133" t="str">
        <f>'AUX. ELETRICISTA'!A33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33" customHeight="1">
      <c r="A34" s="133" t="str">
        <f>'AUX. ELETRICISTA'!A34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53">$D$32*C39</f>
        <v>235.1883333333333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53"/>
        <v>313.58444444444439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548.77277777777772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40.5" customHeight="1">
      <c r="A42" s="133" t="str">
        <f>'AUX. ELETRICISTA'!A42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40.5" customHeight="1">
      <c r="A43" s="133" t="str">
        <f>'AUX. ELETRICISTA'!A43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54">($D$32+$D$41)*C47</f>
        <v>674.2065555555555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54"/>
        <v>84.275819444444437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f>'AUX. ELETRICISTA'!C49</f>
        <v>5.9999999999999998e-002</v>
      </c>
      <c r="D49" s="60">
        <f t="shared" si="54"/>
        <v>202.26196666666664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54"/>
        <v>50.565491666666659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54"/>
        <v>33.710327777777778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54"/>
        <v>20.226196666666667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54"/>
        <v>6.7420655555555555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54"/>
        <v>269.68262222222222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1341.6710455555553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141.85640000000001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55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55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55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840.38839999999993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42" customHeight="1">
      <c r="A65" s="200" t="str">
        <f>'AUX. ELETRICISTA'!A65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548.77277777777772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1341.6710455555553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840.38839999999993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2730.8322233333329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56">$D$32*C76</f>
        <v>11.759416666666665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56"/>
        <v>0.94075333333333322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56"/>
        <v>97.085744000000005</v>
      </c>
      <c r="E78" s="160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56"/>
        <v>54.877277777777778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56"/>
        <v>21.841156555555557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56"/>
        <v>1.7560728888888892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188.26042122222225</v>
      </c>
      <c r="E82" s="22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22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22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57">($D$32+$D$72+$D$82)*C87</f>
        <v>93.031177110853903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57"/>
        <v>15.948201790432099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57"/>
        <v>2.0423752038161771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57"/>
        <v>1.0525813181685184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57"/>
        <v>8.8624251558648819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251</v>
      </c>
      <c r="C92" s="137">
        <f>((5/30)/12)</f>
        <v>1.3888888888888888e-002</v>
      </c>
      <c r="D92" s="128">
        <f t="shared" si="57"/>
        <v>79.741008952160485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200.67776953129606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200.67776953129606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200.67776953129606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EPI!F77</f>
        <v>37.758333333333333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/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/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reposição'!F35+'componebntes de reposição'!F24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196.96576636904763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184.16988541367695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429.34297587254417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942.657957394199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'AUX. ELETRICISTA'!C123</f>
        <v>1.6500000000000001e-002</v>
      </c>
      <c r="D123" s="60">
        <f>(D137+D119+D120)/(1-SUM(C123:C127))*C123</f>
        <v>126.97025548574928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'AUX. ELETRICISTA'!C124</f>
        <v>7.5999999999999998e-002</v>
      </c>
      <c r="D124" s="60">
        <f>(D137+D119+D120)/(1-SUM(C123:C127))*C124</f>
        <v>584.83269193436024</v>
      </c>
      <c r="E124" s="105"/>
      <c r="F124" s="51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v>2.9999999999999999e-002</v>
      </c>
      <c r="D126" s="60">
        <f>(D137+D119+D120)/(1-SUM(C123:C127))*C126</f>
        <v>230.85500997408957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1556.1708186804201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2822.2599999999998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2730.8322233333329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188.26042122222225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200.67776953129606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196.96576636904763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6138.9961804558989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1556.1708186804201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7695.1669991363187</v>
      </c>
      <c r="E139" s="215"/>
      <c r="F139" s="185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21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I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4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875"/>
    <col customWidth="1" min="4" max="4" width="25.8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str">
        <f>TRATORISTA!D6</f>
        <v xml:space="preserve">BARRA DO GARÇAS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09" t="str">
        <f>'RECEPCIONISTA EXEC.'!D7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TRATORISTA!D8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252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228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20.25" customHeight="1">
      <c r="A19" s="58">
        <v>2</v>
      </c>
      <c r="B19" s="116" t="s">
        <v>103</v>
      </c>
      <c r="C19" s="116"/>
      <c r="D19" s="226">
        <v>1763.54</v>
      </c>
      <c r="E19" s="192" t="s">
        <v>253</v>
      </c>
      <c r="F19" s="227"/>
      <c r="G19" s="227"/>
      <c r="H19" s="227"/>
      <c r="I19" s="227"/>
      <c r="J19" s="227"/>
      <c r="K19" s="227"/>
      <c r="L19" s="227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252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'RECEPCIONISTA EXEC.'!D21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0" customHeight="1">
      <c r="A25" s="58" t="s">
        <v>68</v>
      </c>
      <c r="B25" s="193" t="s">
        <v>110</v>
      </c>
      <c r="C25" s="30"/>
      <c r="D25" s="228">
        <f>D19</f>
        <v>1763.54</v>
      </c>
      <c r="E25" s="192" t="s">
        <v>254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2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228">
        <v>68.219999999999999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127">
        <v>0.20000000000000001</v>
      </c>
      <c r="D28" s="228">
        <f>D25*C28</f>
        <v>352.70800000000003</v>
      </c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2184.4679999999998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5.75" customHeight="1">
      <c r="A33" s="133" t="str">
        <f>TRATORISTA!A33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24" customHeight="1">
      <c r="A34" s="133" t="str">
        <f>TRATORISTA!A34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58">$D$32*C39</f>
        <v>182.03899999999999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58"/>
        <v>242.71866666666665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424.75766666666664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41.25" customHeight="1">
      <c r="A42" s="133" t="str">
        <f>TRATORISTA!A42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27" customHeight="1">
      <c r="A43" s="133" t="str">
        <f>TRATORISTA!A43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59">($D$32+$D$41)*C47</f>
        <v>521.84513333333325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59"/>
        <v>65.230641666666656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f>TRATORISTA!C49</f>
        <v>5.9999999999999998e-002</v>
      </c>
      <c r="D49" s="60">
        <f t="shared" si="59"/>
        <v>156.55353999999997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59"/>
        <v>39.138384999999992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59"/>
        <v>26.092256666666664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59"/>
        <v>15.655353999999997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59"/>
        <v>5.2184513333333324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59"/>
        <v>208.73805333333331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1038.4718153333331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255</v>
      </c>
      <c r="C59" s="31">
        <v>7</v>
      </c>
      <c r="D59" s="148">
        <f>(C59*2*22)-(D25*6%)</f>
        <v>202.1876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60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60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55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900.7195999999999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42.75" customHeight="1">
      <c r="A65" s="200" t="str">
        <f>TRATORISTA!A65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424.75766666666664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1038.4718153333331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900.7195999999999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2363.9490819999996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61">$D$32*C76</f>
        <v>9.1019499999999987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61"/>
        <v>0.72815599999999991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61"/>
        <v>75.14569920000001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61"/>
        <v>42.475766666666665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61"/>
        <v>16.905355133333337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61"/>
        <v>1.3592245333333335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145.71615153333335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62">($D$32+$D$72+$D$82)*C87</f>
        <v>76.062344061882712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62"/>
        <v>13.039258982037039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62"/>
        <v>1.669847144586968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62"/>
        <v>0.86059109281444446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62"/>
        <v>7.2459239188690496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235</v>
      </c>
      <c r="C92" s="137">
        <f>((5/30)/12)</f>
        <v>1.3888888888888888e-002</v>
      </c>
      <c r="D92" s="128">
        <f t="shared" si="62"/>
        <v>65.196294910185188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164.07426011037541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164.07426011037541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164.07426011037541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EPI!F96</f>
        <v>91.192499999999995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/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/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reposição'!F35+'componebntes de reposição'!F24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250.3999330357143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153.25822280038273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357.28067759967888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784.43923084585413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TRATORISTA!C123</f>
        <v>1.6500000000000001e-002</v>
      </c>
      <c r="D123" s="60">
        <f>(D137+D119+D120)/(1-SUM(C123:C127))*C123</f>
        <v>105.65916170576811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TRATORISTA!C124</f>
        <v>7.5999999999999998e-002</v>
      </c>
      <c r="D124" s="60">
        <f>(D137+D119+D120)/(1-SUM(C123:C127))*C124</f>
        <v>486.67250240232585</v>
      </c>
      <c r="E124" s="105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f>TRATORISTA!C126</f>
        <v>2.9999999999999999e-002</v>
      </c>
      <c r="D126" s="60">
        <f>(D137+D119+D120)/(1-SUM(C123:C127))*C126</f>
        <v>192.10756673776021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1294.9781312459158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2184.4679999999998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2363.9490819999996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145.71615153333335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164.07426011037541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250.3999330357143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5108.607426679424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1294.9781312459158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6403.5855579253403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6">
    <mergeCell ref="A139:C139"/>
    <mergeCell ref="B134:C134"/>
    <mergeCell ref="B135:C135"/>
    <mergeCell ref="B136:C136"/>
    <mergeCell ref="A137:C137"/>
    <mergeCell ref="B138:C138"/>
    <mergeCell ref="A129:D129"/>
    <mergeCell ref="A130:D130"/>
    <mergeCell ref="B131:C131"/>
    <mergeCell ref="B132:C132"/>
    <mergeCell ref="B133:C133"/>
    <mergeCell ref="A117:D117"/>
    <mergeCell ref="A122:A127"/>
    <mergeCell ref="C126:C127"/>
    <mergeCell ref="D126:D127"/>
    <mergeCell ref="A128:C128"/>
    <mergeCell ref="B112:C112"/>
    <mergeCell ref="B113:C113"/>
    <mergeCell ref="B114:C114"/>
    <mergeCell ref="A115:C115"/>
    <mergeCell ref="A116:D116"/>
    <mergeCell ref="B107:C107"/>
    <mergeCell ref="B108:C108"/>
    <mergeCell ref="B109:C109"/>
    <mergeCell ref="B110:C110"/>
    <mergeCell ref="B111:C111"/>
    <mergeCell ref="B102:C102"/>
    <mergeCell ref="B103:C103"/>
    <mergeCell ref="A104:C104"/>
    <mergeCell ref="A105:D105"/>
    <mergeCell ref="A106:D106"/>
    <mergeCell ref="B97:C97"/>
    <mergeCell ref="A98:C98"/>
    <mergeCell ref="A99:D99"/>
    <mergeCell ref="A100:D100"/>
    <mergeCell ref="B101:C101"/>
    <mergeCell ref="B86:C86"/>
    <mergeCell ref="A93:B93"/>
    <mergeCell ref="A94:D94"/>
    <mergeCell ref="A95:D95"/>
    <mergeCell ref="B96:C96"/>
    <mergeCell ref="B75:C75"/>
    <mergeCell ref="A82:B82"/>
    <mergeCell ref="A83:D83"/>
    <mergeCell ref="A84:D84"/>
    <mergeCell ref="A85:D85"/>
    <mergeCell ref="B70:C70"/>
    <mergeCell ref="B71:C71"/>
    <mergeCell ref="A72:C72"/>
    <mergeCell ref="A73:D73"/>
    <mergeCell ref="A74:D74"/>
    <mergeCell ref="A65:D65"/>
    <mergeCell ref="A66:D66"/>
    <mergeCell ref="A67:D67"/>
    <mergeCell ref="B68:C68"/>
    <mergeCell ref="B69:C69"/>
    <mergeCell ref="A45:D45"/>
    <mergeCell ref="A56:D56"/>
    <mergeCell ref="A57:D57"/>
    <mergeCell ref="B58:C58"/>
    <mergeCell ref="A64:C64"/>
    <mergeCell ref="B38:C38"/>
    <mergeCell ref="A41:B41"/>
    <mergeCell ref="A42:D42"/>
    <mergeCell ref="A43:D43"/>
    <mergeCell ref="A44:D44"/>
    <mergeCell ref="A33:D33"/>
    <mergeCell ref="A34:D34"/>
    <mergeCell ref="A35:D35"/>
    <mergeCell ref="A36:D36"/>
    <mergeCell ref="A37:D37"/>
    <mergeCell ref="B21:C21"/>
    <mergeCell ref="A22:D22"/>
    <mergeCell ref="A23:D23"/>
    <mergeCell ref="B24:C24"/>
    <mergeCell ref="B32:C32"/>
    <mergeCell ref="A16:D16"/>
    <mergeCell ref="B17:C17"/>
    <mergeCell ref="B18:C18"/>
    <mergeCell ref="B19:C19"/>
    <mergeCell ref="B20:C20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0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875"/>
    <col customWidth="1" min="4" max="4" width="25.8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e">
        <f>#REF!</f>
        <v>#REF!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'AUX. ELETRICISTA'!D7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 t="e">
        <f>#REF!</f>
        <v>#REF!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256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257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4093.9200000000001</v>
      </c>
      <c r="E19" s="119" t="s">
        <v>258</v>
      </c>
      <c r="F19" s="119"/>
      <c r="G19" s="119"/>
      <c r="H19" s="119"/>
      <c r="I19" s="119"/>
      <c r="J19" s="119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256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27.75" customHeight="1">
      <c r="A25" s="58" t="s">
        <v>68</v>
      </c>
      <c r="B25" s="125" t="s">
        <v>110</v>
      </c>
      <c r="C25" s="30"/>
      <c r="D25" s="126">
        <f>D19</f>
        <v>4093.9200000000001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79.909999999999997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147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259</v>
      </c>
      <c r="C31" s="127"/>
      <c r="D31" s="128"/>
      <c r="G31" s="192"/>
      <c r="H31" s="192"/>
      <c r="I31" s="192"/>
      <c r="J31" s="192"/>
      <c r="K31" s="192"/>
      <c r="L31" s="192"/>
      <c r="M31" s="19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4173.8299999999999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32.25" customHeight="1">
      <c r="A33" s="133" t="str">
        <f>'AUX. SERV. GERAIS EM ENSINO'!A33</f>
        <v xml:space="preserve">Nota 1: O módulo 1 refere-se ao valor mensla devido ao empregado pela prestação do serviço mensal</v>
      </c>
      <c r="B33" s="134"/>
      <c r="C33" s="134"/>
      <c r="D33" s="135"/>
      <c r="E33" s="19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32.25" customHeight="1">
      <c r="A34" s="133" t="str">
        <f>'AUX. SERV. GERAIS EM ENSINO'!A34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9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63">$D$32*C39</f>
        <v>347.81916666666666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63"/>
        <v>463.75888888888886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811.57805555555547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6" customHeight="1">
      <c r="A42" s="133" t="str">
        <f>'AUX. SERV. GERAIS EM ENSINO'!A42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36" customHeight="1">
      <c r="A43" s="133" t="str">
        <f>'AUX. SERV. GERAIS EM ENSINO'!A43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64">($D$32+$D$41)*C47</f>
        <v>997.08161111111121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64"/>
        <v>124.6352013888889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v>5.9999999999999998e-002</v>
      </c>
      <c r="D49" s="60">
        <f t="shared" si="64"/>
        <v>299.12448333333333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64"/>
        <v>74.781120833333333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64"/>
        <v>49.854080555555555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64"/>
        <v>29.912448333333334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64"/>
        <v>9.9708161111111107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64"/>
        <v>398.83264444444444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1984.192406111111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15</v>
      </c>
      <c r="C59" s="31">
        <v>7</v>
      </c>
      <c r="D59" s="148">
        <f>(C59*2*22)-(D25*6%)</f>
        <v>62.364800000000002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65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65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55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5" t="s">
        <v>116</v>
      </c>
      <c r="B64" s="229" t="s">
        <v>260</v>
      </c>
      <c r="C64" s="230">
        <v>0.34999999999999998</v>
      </c>
      <c r="D64" s="199">
        <f>C64*D25</f>
        <v>1432.8719999999998</v>
      </c>
      <c r="E64" s="192" t="s">
        <v>261</v>
      </c>
      <c r="F64" s="19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15.75" customHeight="1">
      <c r="A65" s="157" t="s">
        <v>151</v>
      </c>
      <c r="B65" s="157"/>
      <c r="C65" s="157"/>
      <c r="D65" s="158">
        <f>SUM(D59:D64)</f>
        <v>2193.7687999999998</v>
      </c>
      <c r="E65" s="192" t="s">
        <v>262</v>
      </c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45.75" customHeight="1">
      <c r="A66" s="231" t="str">
        <f>'AUX. SERV. GERAIS EM ENSINO'!A65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6" s="212"/>
      <c r="C66" s="212"/>
      <c r="D66" s="213"/>
      <c r="E66" s="19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214"/>
      <c r="B67" s="214"/>
      <c r="C67" s="214"/>
      <c r="D67" s="214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06" t="s">
        <v>153</v>
      </c>
      <c r="B68" s="106"/>
      <c r="C68" s="106"/>
      <c r="D68" s="106"/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14">
        <v>2</v>
      </c>
      <c r="B69" s="124" t="s">
        <v>154</v>
      </c>
      <c r="C69" s="124"/>
      <c r="D69" s="114" t="s">
        <v>109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125</v>
      </c>
      <c r="B70" s="116" t="s">
        <v>155</v>
      </c>
      <c r="C70" s="116"/>
      <c r="D70" s="128">
        <f>D41</f>
        <v>811.57805555555547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133</v>
      </c>
      <c r="B71" s="116" t="s">
        <v>134</v>
      </c>
      <c r="C71" s="116"/>
      <c r="D71" s="128">
        <f>D55</f>
        <v>1984.192406111111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59" t="s">
        <v>147</v>
      </c>
      <c r="B72" s="116" t="s">
        <v>148</v>
      </c>
      <c r="C72" s="116"/>
      <c r="D72" s="128">
        <f>D65</f>
        <v>2193.7687999999998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12" t="s">
        <v>156</v>
      </c>
      <c r="B73" s="112"/>
      <c r="C73" s="112"/>
      <c r="D73" s="132">
        <f>SUM(D70:D72)</f>
        <v>4989.5392616666668</v>
      </c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23"/>
      <c r="B74" s="123"/>
      <c r="C74" s="123"/>
      <c r="D74" s="123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06" t="s">
        <v>157</v>
      </c>
      <c r="B75" s="106"/>
      <c r="C75" s="106"/>
      <c r="D75" s="106"/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114">
        <v>3</v>
      </c>
      <c r="B76" s="124" t="s">
        <v>158</v>
      </c>
      <c r="C76" s="124"/>
      <c r="D76" s="114" t="s">
        <v>109</v>
      </c>
      <c r="E76" s="105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68</v>
      </c>
      <c r="B77" s="125" t="s">
        <v>159</v>
      </c>
      <c r="C77" s="137">
        <f>((1/12)*5%)</f>
        <v>4.1666666666666666e-003</v>
      </c>
      <c r="D77" s="128">
        <f t="shared" ref="D77:D82" si="66">$D$32*C77</f>
        <v>17.390958333333334</v>
      </c>
      <c r="E77" s="160"/>
      <c r="F77" s="62"/>
      <c r="G77" s="62"/>
      <c r="H77" s="129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70</v>
      </c>
      <c r="B78" s="125" t="s">
        <v>160</v>
      </c>
      <c r="C78" s="137">
        <f>C77*8%</f>
        <v>3.3333333333333332e-004</v>
      </c>
      <c r="D78" s="128">
        <f t="shared" si="66"/>
        <v>1.3912766666666665</v>
      </c>
      <c r="E78" s="105"/>
      <c r="F78" s="52"/>
      <c r="G78" s="147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89</v>
      </c>
      <c r="B79" s="161" t="s">
        <v>161</v>
      </c>
      <c r="C79" s="137">
        <f>((1+2/12+(1/3*1/12))*0.08*0.4*0.9)</f>
        <v>3.4400000000000007e-002</v>
      </c>
      <c r="D79" s="128">
        <f t="shared" si="66"/>
        <v>143.57975200000001</v>
      </c>
      <c r="E79" s="160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91</v>
      </c>
      <c r="B80" s="125" t="s">
        <v>162</v>
      </c>
      <c r="C80" s="137">
        <f>(7/30)/12</f>
        <v>1.9444444444444445e-002</v>
      </c>
      <c r="D80" s="128">
        <f t="shared" si="66"/>
        <v>81.157805555555555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114</v>
      </c>
      <c r="B81" s="125" t="s">
        <v>163</v>
      </c>
      <c r="C81" s="137">
        <f>C55*C80</f>
        <v>7.7388888888888906e-003</v>
      </c>
      <c r="D81" s="128">
        <f t="shared" si="66"/>
        <v>32.300806611111121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58" t="s">
        <v>116</v>
      </c>
      <c r="B82" s="125" t="s">
        <v>164</v>
      </c>
      <c r="C82" s="137">
        <f>C80*8%*40%</f>
        <v>6.2222222222222236e-004</v>
      </c>
      <c r="D82" s="128">
        <f t="shared" si="66"/>
        <v>2.5970497777777783</v>
      </c>
      <c r="E82" s="10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12" t="s">
        <v>165</v>
      </c>
      <c r="B83" s="112"/>
      <c r="C83" s="164">
        <f>SUM(C77:C82)</f>
        <v>6.670555555555556e-002</v>
      </c>
      <c r="D83" s="132">
        <f>SUM(D77:D82)</f>
        <v>278.41764894444447</v>
      </c>
      <c r="E83" s="225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23"/>
      <c r="B84" s="123"/>
      <c r="C84" s="123"/>
      <c r="D84" s="123"/>
      <c r="E84" s="225"/>
      <c r="F84" s="166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166</v>
      </c>
      <c r="B85" s="106"/>
      <c r="C85" s="106"/>
      <c r="D85" s="106"/>
      <c r="E85" s="22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06" t="s">
        <v>167</v>
      </c>
      <c r="B86" s="106"/>
      <c r="C86" s="106"/>
      <c r="D86" s="106"/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114" t="s">
        <v>168</v>
      </c>
      <c r="B87" s="124" t="s">
        <v>169</v>
      </c>
      <c r="C87" s="124"/>
      <c r="D87" s="114" t="s">
        <v>109</v>
      </c>
      <c r="E87" s="105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68</v>
      </c>
      <c r="B88" s="125" t="s">
        <v>170</v>
      </c>
      <c r="C88" s="137">
        <f>((((1/12/12)+(1/12/12)+(1/12/12/3))))</f>
        <v>1.6203703703703703e-002</v>
      </c>
      <c r="D88" s="128">
        <f t="shared" ref="D88:D93" si="67">($D$32+$D$73+$D$83)*C88</f>
        <v>152.99191753305041</v>
      </c>
      <c r="E88" s="105"/>
      <c r="F88" s="52"/>
      <c r="G88" s="129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70</v>
      </c>
      <c r="B89" s="125" t="s">
        <v>171</v>
      </c>
      <c r="C89" s="137">
        <f>(1/30)/12</f>
        <v>2.7777777777777779e-003</v>
      </c>
      <c r="D89" s="128">
        <f t="shared" si="67"/>
        <v>26.227185862808646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89</v>
      </c>
      <c r="B90" s="125" t="s">
        <v>172</v>
      </c>
      <c r="C90" s="137">
        <f>(((20/30)/12)*1.416%)*45.22%</f>
        <v>3.557306666666666e-004</v>
      </c>
      <c r="D90" s="128">
        <f t="shared" si="67"/>
        <v>3.3587331522362973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91</v>
      </c>
      <c r="B91" s="125" t="s">
        <v>173</v>
      </c>
      <c r="C91" s="137">
        <f>((15/30)/12)*0.44%</f>
        <v>1.8333333333333334e-004</v>
      </c>
      <c r="D91" s="128">
        <f t="shared" si="67"/>
        <v>1.7309942669453706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114</v>
      </c>
      <c r="B92" s="125" t="s">
        <v>174</v>
      </c>
      <c r="C92" s="137">
        <f>(180/30)/12*1.416%*54.78%*C55</f>
        <v>1.5436127520000004e-003</v>
      </c>
      <c r="D92" s="128">
        <f t="shared" si="67"/>
        <v>14.574462676886</v>
      </c>
      <c r="E92" s="105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58" t="s">
        <v>116</v>
      </c>
      <c r="B93" s="125" t="s">
        <v>230</v>
      </c>
      <c r="C93" s="137">
        <f>((5/30)/12)</f>
        <v>1.3888888888888888e-002</v>
      </c>
      <c r="D93" s="128">
        <f t="shared" si="67"/>
        <v>131.13592931404321</v>
      </c>
      <c r="E93" s="163"/>
      <c r="F93" s="52"/>
      <c r="G93" s="167"/>
      <c r="H93" s="52"/>
      <c r="I93" s="16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12" t="s">
        <v>176</v>
      </c>
      <c r="B94" s="112"/>
      <c r="C94" s="164">
        <f>SUM(C88:C93)</f>
        <v>3.4953047122370365e-002</v>
      </c>
      <c r="D94" s="132">
        <f>SUM(D88:D93)</f>
        <v>330.01922280596995</v>
      </c>
      <c r="E94" s="105"/>
      <c r="F94" s="166"/>
      <c r="G94" s="138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23"/>
      <c r="B95" s="123"/>
      <c r="C95" s="123"/>
      <c r="D95" s="123"/>
      <c r="E95" s="168"/>
      <c r="F95" s="129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06" t="s">
        <v>177</v>
      </c>
      <c r="B96" s="106"/>
      <c r="C96" s="106"/>
      <c r="D96" s="106"/>
      <c r="E96" s="105"/>
      <c r="F96" s="138"/>
      <c r="G96" s="129"/>
      <c r="H96" s="52"/>
      <c r="I96" s="138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114" t="s">
        <v>178</v>
      </c>
      <c r="B97" s="114" t="s">
        <v>179</v>
      </c>
      <c r="C97" s="114"/>
      <c r="D97" s="114" t="s">
        <v>109</v>
      </c>
      <c r="E97" s="163"/>
      <c r="F97" s="129"/>
      <c r="G97" s="12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58" t="s">
        <v>68</v>
      </c>
      <c r="B98" s="116" t="s">
        <v>180</v>
      </c>
      <c r="C98" s="116"/>
      <c r="D98" s="60">
        <v>0</v>
      </c>
      <c r="E98" s="105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12" t="s">
        <v>181</v>
      </c>
      <c r="B99" s="112"/>
      <c r="C99" s="112"/>
      <c r="D99" s="132">
        <f>D98</f>
        <v>0</v>
      </c>
      <c r="E99" s="105"/>
      <c r="F99" s="52"/>
      <c r="G99" s="146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23"/>
      <c r="B100" s="123"/>
      <c r="C100" s="123"/>
      <c r="D100" s="123"/>
      <c r="E100" s="105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06" t="s">
        <v>182</v>
      </c>
      <c r="B101" s="106"/>
      <c r="C101" s="106"/>
      <c r="D101" s="106"/>
      <c r="E101" s="169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114">
        <v>4</v>
      </c>
      <c r="B102" s="114" t="s">
        <v>154</v>
      </c>
      <c r="C102" s="114"/>
      <c r="D102" s="114" t="s">
        <v>109</v>
      </c>
      <c r="E102" s="105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168</v>
      </c>
      <c r="B103" s="116" t="s">
        <v>183</v>
      </c>
      <c r="C103" s="116"/>
      <c r="D103" s="60">
        <f>D94</f>
        <v>330.01922280596995</v>
      </c>
      <c r="E103" s="105"/>
      <c r="F103" s="170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58" t="s">
        <v>178</v>
      </c>
      <c r="B104" s="116" t="s">
        <v>179</v>
      </c>
      <c r="C104" s="116"/>
      <c r="D104" s="60">
        <f>D99</f>
        <v>0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12" t="s">
        <v>184</v>
      </c>
      <c r="B105" s="112"/>
      <c r="C105" s="112"/>
      <c r="D105" s="132">
        <f>SUM(D103:D104)</f>
        <v>330.01922280596995</v>
      </c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23"/>
      <c r="B106" s="123"/>
      <c r="C106" s="123"/>
      <c r="D106" s="12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3" t="s">
        <v>185</v>
      </c>
      <c r="B107" s="113"/>
      <c r="C107" s="113"/>
      <c r="D107" s="113"/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114">
        <v>5</v>
      </c>
      <c r="B108" s="114" t="s">
        <v>186</v>
      </c>
      <c r="C108" s="114"/>
      <c r="D108" s="114" t="s">
        <v>109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68</v>
      </c>
      <c r="B109" s="116" t="s">
        <v>187</v>
      </c>
      <c r="C109" s="116"/>
      <c r="D109" s="171">
        <f>UNIFORMES!F21</f>
        <v>51.023333333333333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70</v>
      </c>
      <c r="B110" s="116" t="s">
        <v>188</v>
      </c>
      <c r="C110" s="116"/>
      <c r="D110" s="171">
        <f>EPI!F193</f>
        <v>57.685416666666661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89</v>
      </c>
      <c r="B111" s="116" t="s">
        <v>224</v>
      </c>
      <c r="C111" s="116"/>
      <c r="D111" s="171">
        <f>'Ferramentas maq coletivos'!H58+'Ferramentas maq coletivos'!H78</f>
        <v>35.136289682539683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91</v>
      </c>
      <c r="B112" s="116" t="s">
        <v>225</v>
      </c>
      <c r="C112" s="116"/>
      <c r="D112" s="171">
        <f>'Ferramentas maq coletivos'!D68+'Ferramentas maq coletivos'!D86</f>
        <v>0.93570684523809522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114</v>
      </c>
      <c r="B113" s="116" t="s">
        <v>191</v>
      </c>
      <c r="C113" s="116"/>
      <c r="D113" s="172"/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116</v>
      </c>
      <c r="B114" s="116" t="s">
        <v>192</v>
      </c>
      <c r="C114" s="116"/>
      <c r="D114" s="172"/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58" t="s">
        <v>118</v>
      </c>
      <c r="B115" s="116" t="s">
        <v>71</v>
      </c>
      <c r="C115" s="116"/>
      <c r="D115" s="171">
        <f>'componebntes de reposição'!F35+'componebntes de reposição'!F24</f>
        <v>72.112103174603178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12" t="s">
        <v>194</v>
      </c>
      <c r="B116" s="112"/>
      <c r="C116" s="112"/>
      <c r="D116" s="132">
        <f>SUM(D109:D115)</f>
        <v>216.89284970238094</v>
      </c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73"/>
      <c r="B117" s="173"/>
      <c r="C117" s="173"/>
      <c r="D117" s="17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3" t="s">
        <v>195</v>
      </c>
      <c r="B118" s="113"/>
      <c r="C118" s="113"/>
      <c r="D118" s="113"/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114">
        <v>6</v>
      </c>
      <c r="B119" s="174" t="s">
        <v>196</v>
      </c>
      <c r="C119" s="114" t="s">
        <v>197</v>
      </c>
      <c r="D119" s="175" t="s">
        <v>109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68</v>
      </c>
      <c r="B120" s="30" t="s">
        <v>198</v>
      </c>
      <c r="C120" s="145">
        <v>2.9999999999999999e-002</v>
      </c>
      <c r="D120" s="60">
        <f>D138*C120</f>
        <v>299.66096949358388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70</v>
      </c>
      <c r="B121" s="176" t="s">
        <v>199</v>
      </c>
      <c r="C121" s="177">
        <v>6.7900000000000002e-002</v>
      </c>
      <c r="D121" s="60">
        <f>(D120+D138)*C121</f>
        <v>698.57964078242583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 t="s">
        <v>89</v>
      </c>
      <c r="B122" s="30" t="s">
        <v>200</v>
      </c>
      <c r="C122" s="137">
        <f>SUM(C124:C128)</f>
        <v>0.1225</v>
      </c>
      <c r="D122" s="60">
        <f>SUM(D124:D128)</f>
        <v>1533.7892879668893</v>
      </c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178" t="s">
        <v>201</v>
      </c>
      <c r="C123" s="179"/>
      <c r="D123" s="180"/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30" t="s">
        <v>202</v>
      </c>
      <c r="C124" s="145">
        <v>1.6500000000000001e-002</v>
      </c>
      <c r="D124" s="60">
        <f>(D138+D120+D121)/(1-SUM(C124:C128))*C124</f>
        <v>206.59202654247898</v>
      </c>
      <c r="E124" s="105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81" t="s">
        <v>203</v>
      </c>
      <c r="C125" s="145">
        <v>7.5999999999999998e-002</v>
      </c>
      <c r="D125" s="60">
        <f>(D138+D120+D121)/(1-SUM(C124:C128))*C125</f>
        <v>951.57539498353947</v>
      </c>
      <c r="E125" s="105"/>
      <c r="F125" s="51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178" t="s">
        <v>204</v>
      </c>
      <c r="C126" s="182"/>
      <c r="D126" s="120"/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30" t="s">
        <v>205</v>
      </c>
      <c r="C127" s="137">
        <v>2.9999999999999999e-002</v>
      </c>
      <c r="D127" s="60">
        <f>(D138+D120+D121)/(1-SUM(C124:C128))*C127</f>
        <v>375.62186644087086</v>
      </c>
      <c r="E127" s="105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58"/>
      <c r="B128" s="181" t="s">
        <v>206</v>
      </c>
      <c r="C128" s="137"/>
      <c r="D128" s="137"/>
      <c r="E128" s="144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83" t="s">
        <v>207</v>
      </c>
      <c r="B129" s="183"/>
      <c r="C129" s="183"/>
      <c r="D129" s="184">
        <f>SUM(D120:D122)</f>
        <v>2532.029898242899</v>
      </c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73"/>
      <c r="B130" s="173"/>
      <c r="C130" s="173"/>
      <c r="D130" s="173"/>
      <c r="E130" s="18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13" t="s">
        <v>208</v>
      </c>
      <c r="B131" s="113"/>
      <c r="C131" s="113"/>
      <c r="D131" s="113"/>
      <c r="E131" s="105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186"/>
      <c r="B132" s="114" t="s">
        <v>209</v>
      </c>
      <c r="C132" s="114"/>
      <c r="D132" s="187" t="s">
        <v>210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68</v>
      </c>
      <c r="B133" s="116" t="s">
        <v>211</v>
      </c>
      <c r="C133" s="116"/>
      <c r="D133" s="60">
        <f>D32</f>
        <v>4173.8299999999999</v>
      </c>
      <c r="E133" s="105"/>
      <c r="F133" s="166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70</v>
      </c>
      <c r="B134" s="116" t="s">
        <v>212</v>
      </c>
      <c r="C134" s="116"/>
      <c r="D134" s="60">
        <f>D73</f>
        <v>4989.5392616666668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89</v>
      </c>
      <c r="B135" s="116" t="s">
        <v>213</v>
      </c>
      <c r="C135" s="116"/>
      <c r="D135" s="60">
        <f>D83</f>
        <v>278.41764894444447</v>
      </c>
      <c r="E135" s="105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91</v>
      </c>
      <c r="B136" s="116" t="s">
        <v>214</v>
      </c>
      <c r="C136" s="116"/>
      <c r="D136" s="60">
        <f>D105</f>
        <v>330.01922280596995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58" t="s">
        <v>114</v>
      </c>
      <c r="B137" s="116" t="s">
        <v>215</v>
      </c>
      <c r="C137" s="116"/>
      <c r="D137" s="60">
        <f>D116</f>
        <v>216.89284970238094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2" t="s">
        <v>216</v>
      </c>
      <c r="B138" s="112"/>
      <c r="C138" s="112"/>
      <c r="D138" s="132">
        <f>SUM(D133:D137)</f>
        <v>9988.6989831194624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5" t="s">
        <v>116</v>
      </c>
      <c r="B139" s="116" t="s">
        <v>217</v>
      </c>
      <c r="C139" s="116"/>
      <c r="D139" s="60">
        <f>D129</f>
        <v>2532.029898242899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5.75" customHeight="1">
      <c r="A140" s="112" t="s">
        <v>218</v>
      </c>
      <c r="B140" s="112"/>
      <c r="C140" s="112"/>
      <c r="D140" s="132">
        <f>SUM(D138:D139)</f>
        <v>12520.728881362362</v>
      </c>
      <c r="E140" s="105"/>
      <c r="F140" s="185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52"/>
      <c r="B145" s="52"/>
      <c r="C145" s="52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4.25" customHeight="1">
      <c r="A340" s="49"/>
      <c r="B340" s="49"/>
      <c r="C340" s="49"/>
      <c r="D340" s="189"/>
      <c r="E340" s="105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</sheetData>
  <mergeCells count="97">
    <mergeCell ref="B139:C139"/>
    <mergeCell ref="A140:C140"/>
    <mergeCell ref="B134:C134"/>
    <mergeCell ref="B135:C135"/>
    <mergeCell ref="B136:C136"/>
    <mergeCell ref="B137:C137"/>
    <mergeCell ref="A138:C138"/>
    <mergeCell ref="A129:C129"/>
    <mergeCell ref="A130:D130"/>
    <mergeCell ref="A131:D131"/>
    <mergeCell ref="B132:C132"/>
    <mergeCell ref="B133:C133"/>
    <mergeCell ref="A117:D117"/>
    <mergeCell ref="A118:D118"/>
    <mergeCell ref="A123:A128"/>
    <mergeCell ref="C127:C128"/>
    <mergeCell ref="D127:D128"/>
    <mergeCell ref="B112:C112"/>
    <mergeCell ref="B113:C113"/>
    <mergeCell ref="B114:C114"/>
    <mergeCell ref="B115:C115"/>
    <mergeCell ref="A116:C116"/>
    <mergeCell ref="A107:D107"/>
    <mergeCell ref="B108:C108"/>
    <mergeCell ref="B109:C109"/>
    <mergeCell ref="B110:C110"/>
    <mergeCell ref="B111:C111"/>
    <mergeCell ref="B102:C102"/>
    <mergeCell ref="B103:C103"/>
    <mergeCell ref="B104:C104"/>
    <mergeCell ref="A105:C105"/>
    <mergeCell ref="A106:D106"/>
    <mergeCell ref="B97:C97"/>
    <mergeCell ref="B98:C98"/>
    <mergeCell ref="A99:C99"/>
    <mergeCell ref="A100:D100"/>
    <mergeCell ref="A101:D101"/>
    <mergeCell ref="A86:D86"/>
    <mergeCell ref="B87:C87"/>
    <mergeCell ref="A94:B94"/>
    <mergeCell ref="A95:D95"/>
    <mergeCell ref="A96:D96"/>
    <mergeCell ref="A75:D75"/>
    <mergeCell ref="B76:C76"/>
    <mergeCell ref="A83:B83"/>
    <mergeCell ref="A84:D84"/>
    <mergeCell ref="A85:D85"/>
    <mergeCell ref="B70:C70"/>
    <mergeCell ref="B71:C71"/>
    <mergeCell ref="B72:C72"/>
    <mergeCell ref="A73:C73"/>
    <mergeCell ref="A74:D74"/>
    <mergeCell ref="A65:C65"/>
    <mergeCell ref="A66:D66"/>
    <mergeCell ref="A67:D67"/>
    <mergeCell ref="A68:D68"/>
    <mergeCell ref="B69:C69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J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0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875"/>
    <col customWidth="1" min="4" max="4" width="25.8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 t="e">
        <f>'OFIC. SERV. GERAIS'!D6</f>
        <v>#REF!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'OFIC. SERV. GERAIS'!D7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5.75" customHeight="1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5.75" customHeight="1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5.7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263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264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1836.0999999999999</v>
      </c>
      <c r="E19" s="217" t="s">
        <v>265</v>
      </c>
      <c r="F19" s="217"/>
      <c r="G19" s="217"/>
      <c r="H19" s="217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263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'OFIC. SERV. GERAIS'!D21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33.75" customHeight="1">
      <c r="A25" s="58" t="s">
        <v>68</v>
      </c>
      <c r="B25" s="193" t="s">
        <v>110</v>
      </c>
      <c r="C25" s="30"/>
      <c r="D25" s="126">
        <f>D19</f>
        <v>1836.0999999999999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126">
        <v>71.159999999999997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1907.26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9.5" customHeight="1">
      <c r="A33" s="133" t="str">
        <f>'OFIC. SERV. GERAIS'!A33</f>
        <v xml:space="preserve">Nota 1: O módulo 1 refere-se ao valor mensla devido ao empregado pela prestação do serviço mensal</v>
      </c>
      <c r="B33" s="134"/>
      <c r="C33" s="134"/>
      <c r="D33" s="135"/>
      <c r="E33" s="105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29.25" customHeight="1">
      <c r="A34" s="133" t="str">
        <f>'OFIC. SERV. GERAIS'!A34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0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68">$D$32*C39</f>
        <v>158.93833333333333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68"/>
        <v>211.91777777777776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370.85611111111109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7.5" customHeight="1">
      <c r="A42" s="133" t="str">
        <f>'OFIC. SERV. GERAIS'!A42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30.75" customHeight="1">
      <c r="A43" s="133" t="str">
        <f>'OFIC. SERV. GERAIS'!A43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69">($D$32+$D$41)*C47</f>
        <v>455.62322222222224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69"/>
        <v>56.95290277777778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v>5.9999999999999998e-002</v>
      </c>
      <c r="D49" s="60">
        <f t="shared" si="69"/>
        <v>136.68696666666665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69"/>
        <v>34.171741666666662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69"/>
        <v>22.781161111111111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69"/>
        <v>13.668696666666666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69"/>
        <v>4.5562322222222225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69"/>
        <v>182.24928888888888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906.69021222222227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255</v>
      </c>
      <c r="C59" s="31">
        <v>7</v>
      </c>
      <c r="D59" s="148">
        <f>(C59*2*22)-(D25*6%)</f>
        <v>197.834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70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70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55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896.36599999999999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37.5" customHeight="1">
      <c r="A65" s="200" t="str">
        <f>'OFIC. SERV. GERAIS'!A66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05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370.85611111111109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906.69021222222227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896.36599999999999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2173.9123233333335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71">$D$32*C76</f>
        <v>7.9469166666666666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71"/>
        <v>0.63575333333333328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71"/>
        <v>65.609744000000006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71"/>
        <v>37.085611111111113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71"/>
        <v>14.760073222222225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71"/>
        <v>1.1867395555555558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127.22483788888891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72">($D$32+$D$72+$D$82)*C87</f>
        <v>68.191620667952677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72"/>
        <v>11.689992114506174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72"/>
        <v>1.4970559277596882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72"/>
        <v>0.77153947955740743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72"/>
        <v>6.4961355235432237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235</v>
      </c>
      <c r="C92" s="137">
        <f>((5/30)/12)</f>
        <v>1.3888888888888888e-002</v>
      </c>
      <c r="D92" s="128">
        <f t="shared" si="72"/>
        <v>58.449960572530863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147.09630428585004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147.09630428585004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147.09630428585004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EPI!F124</f>
        <v>30.596249999999998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/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/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reposição'!F35+'componebntes de reposição'!F24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189.8036830357143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136.35891445631358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317.88444667770682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697.94155263308414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v>1.6500000000000001e-002</v>
      </c>
      <c r="D123" s="60">
        <f>(D137+D119+D120)/(1-SUM(C123:C127))*C123</f>
        <v>94.008454028129705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v>7.5999999999999998e-002</v>
      </c>
      <c r="D124" s="60">
        <f>(D137+D119+D120)/(1-SUM(C123:C127))*C124</f>
        <v>433.0086367356277</v>
      </c>
      <c r="E124" s="105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23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232">
        <v>2.9999999999999999e-002</v>
      </c>
      <c r="D126" s="60">
        <f>(D137+D119+D120)/(1-SUM(C123:C127))*C126</f>
        <v>170.92446186932671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232"/>
      <c r="D127" s="232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1152.1849137671045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1907.26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2173.9123233333335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127.22483788888891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147.09630428585004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189.8036830357143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4545.2971485437865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1152.1849137671045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5697.4820623108908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H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8" zoomScale="100" workbookViewId="0">
      <selection activeCell="A1" activeCellId="0" sqref="A1:D1"/>
    </sheetView>
  </sheetViews>
  <sheetFormatPr defaultColWidth="12.625" defaultRowHeight="14.25"/>
  <cols>
    <col customWidth="1" min="1" max="1" width="4.375"/>
    <col customWidth="1" min="2" max="2" width="61.125"/>
    <col customWidth="1" min="4" max="4" width="33.875"/>
    <col customWidth="1" min="5" max="5" width="20"/>
    <col customWidth="1" min="6" max="6" width="16.75"/>
    <col customWidth="1" min="7" max="7" width="12.25"/>
    <col customWidth="1" min="8" max="9" width="8.5"/>
    <col customWidth="1" min="10" max="24" width="8.625"/>
  </cols>
  <sheetData>
    <row r="1" ht="14.25" customHeight="1">
      <c r="A1" s="104"/>
      <c r="B1" s="104"/>
      <c r="C1" s="104"/>
      <c r="D1" s="104"/>
      <c r="E1" s="105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105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105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105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10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3.5" customHeight="1">
      <c r="A6" s="58" t="s">
        <v>70</v>
      </c>
      <c r="B6" s="58" t="s">
        <v>3</v>
      </c>
      <c r="C6" s="58"/>
      <c r="D6" s="108" t="e">
        <f>'AUX. ALMOXARIFE'!D6</f>
        <v>#REF!</v>
      </c>
      <c r="E6" s="105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190" t="str">
        <f>'AUX. ALMOXARIFE'!D7</f>
        <v xml:space="preserve">MT000140/2026 </v>
      </c>
      <c r="E7" s="105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'AUX. ALMOXARIFE'!D8</f>
        <v>12</v>
      </c>
      <c r="E8" s="10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10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10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105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95</v>
      </c>
      <c r="B12" s="58"/>
      <c r="C12" s="58"/>
      <c r="D12" s="58">
        <v>1</v>
      </c>
      <c r="E12" s="10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10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>
      <c r="A14" s="113" t="s">
        <v>96</v>
      </c>
      <c r="B14" s="113"/>
      <c r="C14" s="113"/>
      <c r="D14" s="113"/>
      <c r="E14" s="105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>
      <c r="A15" s="113" t="s">
        <v>97</v>
      </c>
      <c r="B15" s="113"/>
      <c r="C15" s="113"/>
      <c r="D15" s="113"/>
      <c r="E15" s="105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3.5" customHeight="1">
      <c r="A16" s="114" t="s">
        <v>98</v>
      </c>
      <c r="B16" s="114"/>
      <c r="C16" s="114"/>
      <c r="D16" s="114"/>
      <c r="E16" s="105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15">
        <v>1</v>
      </c>
      <c r="B17" s="116" t="s">
        <v>99</v>
      </c>
      <c r="C17" s="116"/>
      <c r="D17" s="117" t="s">
        <v>266</v>
      </c>
      <c r="E17" s="10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58">
        <v>2</v>
      </c>
      <c r="B18" s="116" t="s">
        <v>101</v>
      </c>
      <c r="C18" s="116"/>
      <c r="D18" s="108" t="s">
        <v>267</v>
      </c>
      <c r="E18" s="10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58">
        <v>2</v>
      </c>
      <c r="B19" s="116" t="s">
        <v>103</v>
      </c>
      <c r="C19" s="116"/>
      <c r="D19" s="118">
        <v>1965.0899999999999</v>
      </c>
      <c r="E19" s="119" t="s">
        <v>268</v>
      </c>
      <c r="F19" s="119"/>
      <c r="G19" s="119"/>
      <c r="H19" s="119"/>
      <c r="I19" s="119"/>
      <c r="J19" s="119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>
        <v>3</v>
      </c>
      <c r="B20" s="116" t="s">
        <v>105</v>
      </c>
      <c r="C20" s="116"/>
      <c r="D20" s="117" t="s">
        <v>266</v>
      </c>
      <c r="E20" s="105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120">
        <v>4</v>
      </c>
      <c r="B21" s="121" t="s">
        <v>106</v>
      </c>
      <c r="C21" s="121"/>
      <c r="D21" s="122">
        <f>'AUX. ALMOXARIFE'!D21</f>
        <v>46023</v>
      </c>
      <c r="E21" s="10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123"/>
      <c r="B22" s="123"/>
      <c r="C22" s="123"/>
      <c r="D22" s="123"/>
      <c r="E22" s="10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113" t="s">
        <v>107</v>
      </c>
      <c r="B23" s="113"/>
      <c r="C23" s="113"/>
      <c r="D23" s="113"/>
      <c r="E23" s="105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114">
        <v>1</v>
      </c>
      <c r="B24" s="124" t="s">
        <v>108</v>
      </c>
      <c r="C24" s="124"/>
      <c r="D24" s="114" t="s">
        <v>109</v>
      </c>
      <c r="E24" s="105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28.5" customHeight="1">
      <c r="A25" s="58" t="s">
        <v>68</v>
      </c>
      <c r="B25" s="193" t="s">
        <v>110</v>
      </c>
      <c r="C25" s="30"/>
      <c r="D25" s="126">
        <f>D19</f>
        <v>1965.0899999999999</v>
      </c>
      <c r="E25" s="105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 t="s">
        <v>70</v>
      </c>
      <c r="B26" s="125" t="s">
        <v>111</v>
      </c>
      <c r="C26" s="127"/>
      <c r="D26" s="128"/>
      <c r="E26" s="105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 t="s">
        <v>89</v>
      </c>
      <c r="B27" s="125" t="s">
        <v>112</v>
      </c>
      <c r="C27" s="58"/>
      <c r="D27" s="233">
        <v>58.039999999999999</v>
      </c>
      <c r="E27" s="105"/>
      <c r="F27" s="12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 t="s">
        <v>91</v>
      </c>
      <c r="B28" s="125" t="s">
        <v>113</v>
      </c>
      <c r="C28" s="58"/>
      <c r="D28" s="128"/>
      <c r="E28" s="105"/>
      <c r="F28" s="130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58" t="s">
        <v>114</v>
      </c>
      <c r="B29" s="125" t="s">
        <v>115</v>
      </c>
      <c r="C29" s="58"/>
      <c r="D29" s="128"/>
      <c r="E29" s="105"/>
      <c r="F29" s="6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58" t="s">
        <v>116</v>
      </c>
      <c r="B30" s="125" t="s">
        <v>117</v>
      </c>
      <c r="C30" s="58"/>
      <c r="D30" s="128"/>
      <c r="E30" s="105"/>
      <c r="F30" s="6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58" t="s">
        <v>118</v>
      </c>
      <c r="B31" s="125" t="s">
        <v>119</v>
      </c>
      <c r="C31" s="58"/>
      <c r="D31" s="128"/>
      <c r="E31" s="105"/>
      <c r="F31" s="6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131"/>
      <c r="B32" s="112" t="s">
        <v>120</v>
      </c>
      <c r="C32" s="112"/>
      <c r="D32" s="132">
        <f>SUM(D25:D31)</f>
        <v>2023.1299999999999</v>
      </c>
      <c r="E32" s="105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="222" customFormat="1" ht="27.75" customHeight="1">
      <c r="A33" s="133" t="str">
        <f>'AUX. ALMOXARIFE'!A33</f>
        <v xml:space="preserve">Nota 1: O módulo 1 refere-se ao valor mensla devido ao empregado pela prestação do serviço mensal</v>
      </c>
      <c r="B33" s="134"/>
      <c r="C33" s="134"/>
      <c r="D33" s="135"/>
      <c r="E33" s="192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s="222" customFormat="1" ht="27.75" customHeight="1">
      <c r="A34" s="133" t="str">
        <f>'AUX. ALMOXARIFE'!A34</f>
        <v xml:space="preserve">Nota 2: o valor de hora extra, serão calculados com base no valor do salário normativo do emprgado no período apurado com a utilizaçã ode divisor de 220 h, ja incluso o descanso semanal remunerado.</v>
      </c>
      <c r="B34" s="134"/>
      <c r="C34" s="134"/>
      <c r="D34" s="135"/>
      <c r="E34" s="192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ht="15.75" customHeight="1">
      <c r="A35" s="123"/>
      <c r="B35" s="123"/>
      <c r="C35" s="123"/>
      <c r="D35" s="123"/>
      <c r="E35" s="10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5.75" customHeight="1">
      <c r="A36" s="106" t="s">
        <v>123</v>
      </c>
      <c r="B36" s="106"/>
      <c r="C36" s="106"/>
      <c r="D36" s="106"/>
      <c r="E36" s="105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15.75" customHeight="1">
      <c r="A37" s="106" t="s">
        <v>124</v>
      </c>
      <c r="B37" s="106"/>
      <c r="C37" s="106"/>
      <c r="D37" s="106"/>
      <c r="E37" s="10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5.75" customHeight="1">
      <c r="A38" s="114" t="s">
        <v>125</v>
      </c>
      <c r="B38" s="114" t="s">
        <v>126</v>
      </c>
      <c r="C38" s="114"/>
      <c r="D38" s="114" t="s">
        <v>109</v>
      </c>
      <c r="E38" s="10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5.75" customHeight="1">
      <c r="A39" s="58" t="s">
        <v>68</v>
      </c>
      <c r="B39" s="30" t="s">
        <v>127</v>
      </c>
      <c r="C39" s="137">
        <f>1/12</f>
        <v>8.3333333333333329e-002</v>
      </c>
      <c r="D39" s="60">
        <f t="shared" ref="D39:D40" si="73">$D$32*C39</f>
        <v>168.59416666666664</v>
      </c>
      <c r="E39" s="105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5.75" customHeight="1">
      <c r="A40" s="58" t="s">
        <v>70</v>
      </c>
      <c r="B40" s="30" t="s">
        <v>128</v>
      </c>
      <c r="C40" s="137">
        <f>(1/12)+((1/3)/12)</f>
        <v>0.1111111111111111</v>
      </c>
      <c r="D40" s="60">
        <f t="shared" si="73"/>
        <v>224.79222222222219</v>
      </c>
      <c r="E40" s="105"/>
      <c r="F40" s="138"/>
      <c r="G40" s="129"/>
      <c r="H40" s="52"/>
      <c r="I40" s="129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5.75" customHeight="1">
      <c r="A41" s="139" t="s">
        <v>129</v>
      </c>
      <c r="B41" s="139"/>
      <c r="C41" s="140">
        <f>SUM(C39:C40)</f>
        <v>0.19444444444444442</v>
      </c>
      <c r="D41" s="141">
        <f>SUM(D39:D40)</f>
        <v>393.38638888888886</v>
      </c>
      <c r="E41" s="105"/>
      <c r="F41" s="129"/>
      <c r="G41" s="52"/>
      <c r="H41" s="52"/>
      <c r="I41" s="138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32.25" customHeight="1">
      <c r="A42" s="133" t="str">
        <f>'AUX. ALMOXARIFE'!A42</f>
        <v xml:space="preserve">Nota 1: Como a planilha de custose formação de preços é calculada mensalmente, provisiona-se proporcionalmnete 1/12 ( um doze avos) dos valores referentes a gratificação natalina, férias e aadicional de férias. (Redação dada pela Instrução Normativa nº 7, de 2018)</v>
      </c>
      <c r="B42" s="134"/>
      <c r="C42" s="134"/>
      <c r="D42" s="135"/>
      <c r="E42" s="105"/>
      <c r="F42" s="129"/>
      <c r="G42" s="52"/>
      <c r="H42" s="52"/>
      <c r="I42" s="138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32.25" customHeight="1">
      <c r="A43" s="133" t="str">
        <f>'AUX. ALMOXARIFE'!A43</f>
        <v xml:space="preserve">Nota 2: O adicional de férias contido no Submódulo 2.1 corresponde a 1/3 ( um terço) da remuneração quepor sua vez é dividido por 12 (doze) conforme nota 1 acima.</v>
      </c>
      <c r="B43" s="134"/>
      <c r="C43" s="134"/>
      <c r="D43" s="135"/>
      <c r="E43" s="105"/>
      <c r="F43" s="129"/>
      <c r="G43" s="52"/>
      <c r="H43" s="52"/>
      <c r="I43" s="138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5.75" customHeight="1">
      <c r="A44" s="123"/>
      <c r="B44" s="123"/>
      <c r="C44" s="123"/>
      <c r="D44" s="123"/>
      <c r="E44" s="105"/>
      <c r="F44" s="52"/>
      <c r="G44" s="52"/>
      <c r="H44" s="52"/>
      <c r="I44" s="138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5.75" customHeight="1">
      <c r="A45" s="106" t="s">
        <v>132</v>
      </c>
      <c r="B45" s="106"/>
      <c r="C45" s="106"/>
      <c r="D45" s="106"/>
      <c r="E45" s="105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5.75" customHeight="1">
      <c r="A46" s="114" t="s">
        <v>133</v>
      </c>
      <c r="B46" s="114" t="s">
        <v>134</v>
      </c>
      <c r="C46" s="114" t="s">
        <v>135</v>
      </c>
      <c r="D46" s="114" t="s">
        <v>109</v>
      </c>
      <c r="E46" s="14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5.75" customHeight="1">
      <c r="A47" s="58" t="s">
        <v>68</v>
      </c>
      <c r="B47" s="30" t="s">
        <v>136</v>
      </c>
      <c r="C47" s="137">
        <v>0.20000000000000001</v>
      </c>
      <c r="D47" s="60">
        <f t="shared" ref="D47:D54" si="74">($D$32+$D$41)*C47</f>
        <v>483.30327777777779</v>
      </c>
      <c r="E47" s="105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5.75" customHeight="1">
      <c r="A48" s="58" t="s">
        <v>70</v>
      </c>
      <c r="B48" s="30" t="s">
        <v>137</v>
      </c>
      <c r="C48" s="137">
        <v>2.5000000000000001e-002</v>
      </c>
      <c r="D48" s="60">
        <f t="shared" si="74"/>
        <v>60.412909722222224</v>
      </c>
      <c r="E48" s="105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5.75" customHeight="1">
      <c r="A49" s="58" t="s">
        <v>89</v>
      </c>
      <c r="B49" s="30" t="s">
        <v>138</v>
      </c>
      <c r="C49" s="145">
        <v>5.9999999999999998e-002</v>
      </c>
      <c r="D49" s="60">
        <f t="shared" si="74"/>
        <v>144.99098333333333</v>
      </c>
      <c r="E49" s="105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5.75" customHeight="1">
      <c r="A50" s="58" t="s">
        <v>91</v>
      </c>
      <c r="B50" s="30" t="s">
        <v>139</v>
      </c>
      <c r="C50" s="137">
        <v>1.4999999999999999e-002</v>
      </c>
      <c r="D50" s="60">
        <f t="shared" si="74"/>
        <v>36.247745833333333</v>
      </c>
      <c r="E50" s="105"/>
      <c r="F50" s="52"/>
      <c r="G50" s="146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5.75" customHeight="1">
      <c r="A51" s="58" t="s">
        <v>114</v>
      </c>
      <c r="B51" s="30" t="s">
        <v>140</v>
      </c>
      <c r="C51" s="137">
        <v>1.e-002</v>
      </c>
      <c r="D51" s="60">
        <f t="shared" si="74"/>
        <v>24.165163888888888</v>
      </c>
      <c r="E51" s="105"/>
      <c r="F51" s="52"/>
      <c r="G51" s="129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5.75" customHeight="1">
      <c r="A52" s="58" t="s">
        <v>116</v>
      </c>
      <c r="B52" s="30" t="s">
        <v>141</v>
      </c>
      <c r="C52" s="137">
        <v>6.0000000000000001e-003</v>
      </c>
      <c r="D52" s="60">
        <f t="shared" si="74"/>
        <v>14.499098333333333</v>
      </c>
      <c r="E52" s="105"/>
      <c r="F52" s="52"/>
      <c r="G52" s="12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5.75" customHeight="1">
      <c r="A53" s="58" t="s">
        <v>118</v>
      </c>
      <c r="B53" s="30" t="s">
        <v>142</v>
      </c>
      <c r="C53" s="137">
        <v>2.e-003</v>
      </c>
      <c r="D53" s="60">
        <f t="shared" si="74"/>
        <v>4.8330327777777775</v>
      </c>
      <c r="E53" s="105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5.75" customHeight="1">
      <c r="A54" s="58" t="s">
        <v>143</v>
      </c>
      <c r="B54" s="30" t="s">
        <v>144</v>
      </c>
      <c r="C54" s="137">
        <v>8.0000000000000002e-002</v>
      </c>
      <c r="D54" s="60">
        <f t="shared" si="74"/>
        <v>193.3213111111111</v>
      </c>
      <c r="E54" s="105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5.75" customHeight="1">
      <c r="A55" s="131"/>
      <c r="B55" s="112" t="s">
        <v>145</v>
      </c>
      <c r="C55" s="140">
        <f>SUM(C47:C54)</f>
        <v>0.39800000000000008</v>
      </c>
      <c r="D55" s="132">
        <f>SUM(D47:D54)</f>
        <v>961.77352277777777</v>
      </c>
      <c r="E55" s="105"/>
      <c r="F55" s="6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5.75" customHeight="1">
      <c r="A56" s="123"/>
      <c r="B56" s="123"/>
      <c r="C56" s="123"/>
      <c r="D56" s="123"/>
      <c r="E56" s="105"/>
      <c r="F56" s="147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5.75" customHeight="1">
      <c r="A57" s="106" t="s">
        <v>146</v>
      </c>
      <c r="B57" s="106"/>
      <c r="C57" s="106"/>
      <c r="D57" s="106"/>
      <c r="E57" s="105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5.75" customHeight="1">
      <c r="A58" s="114" t="s">
        <v>147</v>
      </c>
      <c r="B58" s="124" t="s">
        <v>148</v>
      </c>
      <c r="C58" s="124"/>
      <c r="D58" s="114" t="s">
        <v>109</v>
      </c>
      <c r="E58" s="105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5.75" customHeight="1">
      <c r="A59" s="58" t="s">
        <v>68</v>
      </c>
      <c r="B59" s="125" t="s">
        <v>255</v>
      </c>
      <c r="C59" s="31">
        <v>7</v>
      </c>
      <c r="D59" s="148">
        <f>(C59*2*22)-(D25*6%)</f>
        <v>190.09460000000001</v>
      </c>
      <c r="E59" s="149" t="s">
        <v>149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5.75" customHeight="1">
      <c r="A60" s="58" t="s">
        <v>70</v>
      </c>
      <c r="B60" s="125" t="s">
        <v>18</v>
      </c>
      <c r="C60" s="31">
        <v>25.559999999999999</v>
      </c>
      <c r="D60" s="128">
        <f>(C60*22)-(C60*22*5%)</f>
        <v>534.20399999999995</v>
      </c>
      <c r="E60" s="150" t="s">
        <v>19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5.75" customHeight="1">
      <c r="A61" s="58" t="s">
        <v>89</v>
      </c>
      <c r="B61" s="125" t="s">
        <v>21</v>
      </c>
      <c r="C61" s="31"/>
      <c r="D61" s="128">
        <f t="shared" ref="D61:D62" si="75">C61</f>
        <v>0</v>
      </c>
      <c r="E61" s="1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5.75" customHeight="1">
      <c r="A62" s="152" t="s">
        <v>91</v>
      </c>
      <c r="B62" s="153" t="s">
        <v>24</v>
      </c>
      <c r="C62" s="31">
        <v>59</v>
      </c>
      <c r="D62" s="154">
        <f t="shared" si="75"/>
        <v>59</v>
      </c>
      <c r="E62" s="151" t="s">
        <v>150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5.75" customHeight="1">
      <c r="A63" s="155" t="s">
        <v>114</v>
      </c>
      <c r="B63" s="209" t="s">
        <v>26</v>
      </c>
      <c r="C63" s="198">
        <v>526.63999999999999</v>
      </c>
      <c r="D63" s="199">
        <f>C63*20%</f>
        <v>105.328</v>
      </c>
      <c r="E63" s="1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5.75" customHeight="1">
      <c r="A64" s="157" t="s">
        <v>151</v>
      </c>
      <c r="B64" s="157"/>
      <c r="C64" s="157"/>
      <c r="D64" s="158">
        <f>SUM(D59:D63)</f>
        <v>888.62659999999994</v>
      </c>
      <c r="E64" s="105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="222" customFormat="1" ht="46.5" customHeight="1">
      <c r="A65" s="200" t="str">
        <f>'AUX. ALMOXARIFE'!A65</f>
        <v xml:space="preserve">Nota 1: O valor do Reembolso-creche referente a  Instrução Normativa SEGES/MGI nº 147, é fixo e não pode ser alterado pela empresa na proposta apresentada. O que pode variar é o percentual de Custos Indiretos, Tributos e Lucro (CITL). Essa observação é essencial para assegurar a isonomia na análise e na seleção das propostas.</v>
      </c>
      <c r="B65" s="201"/>
      <c r="C65" s="201"/>
      <c r="D65" s="202"/>
      <c r="E65" s="192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ht="15.75" customHeight="1">
      <c r="A66" s="123"/>
      <c r="B66" s="123"/>
      <c r="C66" s="123"/>
      <c r="D66" s="123"/>
      <c r="E66" s="105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5.75" customHeight="1">
      <c r="A67" s="106" t="s">
        <v>153</v>
      </c>
      <c r="B67" s="106"/>
      <c r="C67" s="106"/>
      <c r="D67" s="106"/>
      <c r="E67" s="105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5.75" customHeight="1">
      <c r="A68" s="114">
        <v>2</v>
      </c>
      <c r="B68" s="124" t="s">
        <v>154</v>
      </c>
      <c r="C68" s="124"/>
      <c r="D68" s="114" t="s">
        <v>109</v>
      </c>
      <c r="E68" s="105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5.75" customHeight="1">
      <c r="A69" s="159" t="s">
        <v>125</v>
      </c>
      <c r="B69" s="116" t="s">
        <v>155</v>
      </c>
      <c r="C69" s="116"/>
      <c r="D69" s="128">
        <f>D41</f>
        <v>393.38638888888886</v>
      </c>
      <c r="E69" s="105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5.75" customHeight="1">
      <c r="A70" s="159" t="s">
        <v>133</v>
      </c>
      <c r="B70" s="116" t="s">
        <v>134</v>
      </c>
      <c r="C70" s="116"/>
      <c r="D70" s="128">
        <f>D55</f>
        <v>961.77352277777777</v>
      </c>
      <c r="E70" s="105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5.75" customHeight="1">
      <c r="A71" s="159" t="s">
        <v>147</v>
      </c>
      <c r="B71" s="116" t="s">
        <v>148</v>
      </c>
      <c r="C71" s="116"/>
      <c r="D71" s="128">
        <f>D64</f>
        <v>888.62659999999994</v>
      </c>
      <c r="E71" s="105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5.75" customHeight="1">
      <c r="A72" s="112" t="s">
        <v>156</v>
      </c>
      <c r="B72" s="112"/>
      <c r="C72" s="112"/>
      <c r="D72" s="132">
        <f>SUM(D69:D71)</f>
        <v>2243.7865116666667</v>
      </c>
      <c r="E72" s="105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5.75" customHeight="1">
      <c r="A73" s="123"/>
      <c r="B73" s="123"/>
      <c r="C73" s="123"/>
      <c r="D73" s="123"/>
      <c r="E73" s="105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5.75" customHeight="1">
      <c r="A74" s="106" t="s">
        <v>157</v>
      </c>
      <c r="B74" s="106"/>
      <c r="C74" s="106"/>
      <c r="D74" s="106"/>
      <c r="E74" s="105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5.75" customHeight="1">
      <c r="A75" s="114">
        <v>3</v>
      </c>
      <c r="B75" s="124" t="s">
        <v>158</v>
      </c>
      <c r="C75" s="124"/>
      <c r="D75" s="114" t="s">
        <v>109</v>
      </c>
      <c r="E75" s="105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5.75" customHeight="1">
      <c r="A76" s="58" t="s">
        <v>68</v>
      </c>
      <c r="B76" s="125" t="s">
        <v>159</v>
      </c>
      <c r="C76" s="137">
        <f>((1/12)*5%)</f>
        <v>4.1666666666666666e-003</v>
      </c>
      <c r="D76" s="128">
        <f t="shared" ref="D76:D81" si="76">$D$32*C76</f>
        <v>8.4297083333333322</v>
      </c>
      <c r="E76" s="160"/>
      <c r="F76" s="62"/>
      <c r="G76" s="62"/>
      <c r="H76" s="129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5.75" customHeight="1">
      <c r="A77" s="58" t="s">
        <v>70</v>
      </c>
      <c r="B77" s="125" t="s">
        <v>160</v>
      </c>
      <c r="C77" s="137">
        <f>C76*8%</f>
        <v>3.3333333333333332e-004</v>
      </c>
      <c r="D77" s="128">
        <f t="shared" si="76"/>
        <v>0.67437666666666662</v>
      </c>
      <c r="E77" s="105"/>
      <c r="F77" s="52"/>
      <c r="G77" s="147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5.75" customHeight="1">
      <c r="A78" s="58" t="s">
        <v>89</v>
      </c>
      <c r="B78" s="161" t="s">
        <v>161</v>
      </c>
      <c r="C78" s="137">
        <f>((1+2/12+(1/3*1/12))*0.08*0.4*0.9)</f>
        <v>3.4400000000000007e-002</v>
      </c>
      <c r="D78" s="128">
        <f t="shared" si="76"/>
        <v>69.595672000000008</v>
      </c>
      <c r="E78" s="16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5.75" customHeight="1">
      <c r="A79" s="58" t="s">
        <v>91</v>
      </c>
      <c r="B79" s="125" t="s">
        <v>162</v>
      </c>
      <c r="C79" s="137">
        <f>(7/30)/12</f>
        <v>1.9444444444444445e-002</v>
      </c>
      <c r="D79" s="128">
        <f t="shared" si="76"/>
        <v>39.338638888888887</v>
      </c>
      <c r="E79" s="105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5.75" customHeight="1">
      <c r="A80" s="58" t="s">
        <v>114</v>
      </c>
      <c r="B80" s="125" t="s">
        <v>163</v>
      </c>
      <c r="C80" s="137">
        <f>C55*C79</f>
        <v>7.7388888888888906e-003</v>
      </c>
      <c r="D80" s="128">
        <f t="shared" si="76"/>
        <v>15.65677827777778</v>
      </c>
      <c r="E80" s="105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5.75" customHeight="1">
      <c r="A81" s="58" t="s">
        <v>116</v>
      </c>
      <c r="B81" s="125" t="s">
        <v>164</v>
      </c>
      <c r="C81" s="137">
        <f>C79*8%*40%</f>
        <v>6.2222222222222236e-004</v>
      </c>
      <c r="D81" s="128">
        <f t="shared" si="76"/>
        <v>1.2588364444444446</v>
      </c>
      <c r="E81" s="105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5.75" customHeight="1">
      <c r="A82" s="112" t="s">
        <v>165</v>
      </c>
      <c r="B82" s="112"/>
      <c r="C82" s="164">
        <f>SUM(C76:C81)</f>
        <v>6.670555555555556e-002</v>
      </c>
      <c r="D82" s="132">
        <f>SUM(D76:D81)</f>
        <v>134.95401061111113</v>
      </c>
      <c r="E82" s="165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5.75" customHeight="1">
      <c r="A83" s="123"/>
      <c r="B83" s="123"/>
      <c r="C83" s="123"/>
      <c r="D83" s="123"/>
      <c r="E83" s="165"/>
      <c r="F83" s="166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5.75" customHeight="1">
      <c r="A84" s="106" t="s">
        <v>166</v>
      </c>
      <c r="B84" s="106"/>
      <c r="C84" s="106"/>
      <c r="D84" s="106"/>
      <c r="E84" s="165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5.75" customHeight="1">
      <c r="A85" s="106" t="s">
        <v>167</v>
      </c>
      <c r="B85" s="106"/>
      <c r="C85" s="106"/>
      <c r="D85" s="106"/>
      <c r="E85" s="105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5.75" customHeight="1">
      <c r="A86" s="114" t="s">
        <v>168</v>
      </c>
      <c r="B86" s="124" t="s">
        <v>169</v>
      </c>
      <c r="C86" s="124"/>
      <c r="D86" s="114" t="s">
        <v>109</v>
      </c>
      <c r="E86" s="105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5.75" customHeight="1">
      <c r="A87" s="58" t="s">
        <v>68</v>
      </c>
      <c r="B87" s="125" t="s">
        <v>170</v>
      </c>
      <c r="C87" s="137">
        <f>((((1/12/12)+(1/12/12)+(1/12/12/3))))</f>
        <v>1.6203703703703703e-002</v>
      </c>
      <c r="D87" s="128">
        <f t="shared" ref="D87:D92" si="77">($D$32+$D$72+$D$82)*C87</f>
        <v>71.326605685056563</v>
      </c>
      <c r="E87" s="105"/>
      <c r="F87" s="52"/>
      <c r="G87" s="129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5.75" customHeight="1">
      <c r="A88" s="58" t="s">
        <v>70</v>
      </c>
      <c r="B88" s="125" t="s">
        <v>171</v>
      </c>
      <c r="C88" s="137">
        <f>(1/30)/12</f>
        <v>2.7777777777777779e-003</v>
      </c>
      <c r="D88" s="128">
        <f t="shared" si="77"/>
        <v>12.227418117438271</v>
      </c>
      <c r="E88" s="105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5.75" customHeight="1">
      <c r="A89" s="58" t="s">
        <v>89</v>
      </c>
      <c r="B89" s="125" t="s">
        <v>172</v>
      </c>
      <c r="C89" s="137">
        <f>(((20/30)/12)*1.416%)*45.22%</f>
        <v>3.557306666666666e-004</v>
      </c>
      <c r="D89" s="128">
        <f t="shared" si="77"/>
        <v>1.5658803354702215</v>
      </c>
      <c r="E89" s="105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5.75" customHeight="1">
      <c r="A90" s="58" t="s">
        <v>91</v>
      </c>
      <c r="B90" s="125" t="s">
        <v>173</v>
      </c>
      <c r="C90" s="137">
        <f>((15/30)/12)*0.44%</f>
        <v>1.8333333333333334e-004</v>
      </c>
      <c r="D90" s="128">
        <f t="shared" si="77"/>
        <v>0.80700959575092579</v>
      </c>
      <c r="E90" s="105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5.75" customHeight="1">
      <c r="A91" s="58" t="s">
        <v>114</v>
      </c>
      <c r="B91" s="125" t="s">
        <v>174</v>
      </c>
      <c r="C91" s="137">
        <f>(180/30)/12*1.416%*54.78%*C55</f>
        <v>1.5436127520000004e-003</v>
      </c>
      <c r="D91" s="128">
        <f t="shared" si="77"/>
        <v>6.794783470840879</v>
      </c>
      <c r="E91" s="105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5.75" customHeight="1">
      <c r="A92" s="58" t="s">
        <v>116</v>
      </c>
      <c r="B92" s="125" t="s">
        <v>235</v>
      </c>
      <c r="C92" s="137">
        <f>((5/30)/12)</f>
        <v>1.3888888888888888e-002</v>
      </c>
      <c r="D92" s="128">
        <f t="shared" si="77"/>
        <v>61.137090587191345</v>
      </c>
      <c r="E92" s="163"/>
      <c r="F92" s="52"/>
      <c r="G92" s="167"/>
      <c r="H92" s="52"/>
      <c r="I92" s="167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5.75" customHeight="1">
      <c r="A93" s="112" t="s">
        <v>176</v>
      </c>
      <c r="B93" s="112"/>
      <c r="C93" s="164">
        <f>SUM(C87:C92)</f>
        <v>3.4953047122370365e-002</v>
      </c>
      <c r="D93" s="132">
        <f>SUM(D87:D92)</f>
        <v>153.85878779174823</v>
      </c>
      <c r="E93" s="105"/>
      <c r="F93" s="166"/>
      <c r="G93" s="138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5.75" customHeight="1">
      <c r="A94" s="123"/>
      <c r="B94" s="123"/>
      <c r="C94" s="123"/>
      <c r="D94" s="123"/>
      <c r="E94" s="168"/>
      <c r="F94" s="12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5.75" customHeight="1">
      <c r="A95" s="106" t="s">
        <v>177</v>
      </c>
      <c r="B95" s="106"/>
      <c r="C95" s="106"/>
      <c r="D95" s="106"/>
      <c r="E95" s="105"/>
      <c r="F95" s="138"/>
      <c r="G95" s="129"/>
      <c r="H95" s="52"/>
      <c r="I95" s="13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5.75" customHeight="1">
      <c r="A96" s="114" t="s">
        <v>178</v>
      </c>
      <c r="B96" s="114" t="s">
        <v>179</v>
      </c>
      <c r="C96" s="114"/>
      <c r="D96" s="114" t="s">
        <v>109</v>
      </c>
      <c r="E96" s="163"/>
      <c r="F96" s="129"/>
      <c r="G96" s="12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5.75" customHeight="1">
      <c r="A97" s="58" t="s">
        <v>68</v>
      </c>
      <c r="B97" s="116" t="s">
        <v>180</v>
      </c>
      <c r="C97" s="116"/>
      <c r="D97" s="60">
        <v>0</v>
      </c>
      <c r="E97" s="105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5.75" customHeight="1">
      <c r="A98" s="112" t="s">
        <v>181</v>
      </c>
      <c r="B98" s="112"/>
      <c r="C98" s="112"/>
      <c r="D98" s="132">
        <f>D97</f>
        <v>0</v>
      </c>
      <c r="E98" s="105"/>
      <c r="F98" s="52"/>
      <c r="G98" s="146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5.75" customHeight="1">
      <c r="A99" s="123"/>
      <c r="B99" s="123"/>
      <c r="C99" s="123"/>
      <c r="D99" s="123"/>
      <c r="E99" s="105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5.75" customHeight="1">
      <c r="A100" s="106" t="s">
        <v>182</v>
      </c>
      <c r="B100" s="106"/>
      <c r="C100" s="106"/>
      <c r="D100" s="106"/>
      <c r="E100" s="169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5.75" customHeight="1">
      <c r="A101" s="114">
        <v>4</v>
      </c>
      <c r="B101" s="114" t="s">
        <v>154</v>
      </c>
      <c r="C101" s="114"/>
      <c r="D101" s="114" t="s">
        <v>109</v>
      </c>
      <c r="E101" s="105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5.75" customHeight="1">
      <c r="A102" s="58" t="s">
        <v>168</v>
      </c>
      <c r="B102" s="116" t="s">
        <v>183</v>
      </c>
      <c r="C102" s="116"/>
      <c r="D102" s="60">
        <f>D93</f>
        <v>153.85878779174823</v>
      </c>
      <c r="E102" s="105"/>
      <c r="F102" s="170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5.75" customHeight="1">
      <c r="A103" s="58" t="s">
        <v>178</v>
      </c>
      <c r="B103" s="116" t="s">
        <v>179</v>
      </c>
      <c r="C103" s="116"/>
      <c r="D103" s="60">
        <f>D98</f>
        <v>0</v>
      </c>
      <c r="E103" s="105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5.75" customHeight="1">
      <c r="A104" s="112" t="s">
        <v>184</v>
      </c>
      <c r="B104" s="112"/>
      <c r="C104" s="112"/>
      <c r="D104" s="132">
        <f>SUM(D102:D103)</f>
        <v>153.85878779174823</v>
      </c>
      <c r="E104" s="105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5.75" customHeight="1">
      <c r="A105" s="123"/>
      <c r="B105" s="123"/>
      <c r="C105" s="123"/>
      <c r="D105" s="123"/>
      <c r="E105" s="105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5.75" customHeight="1">
      <c r="A106" s="113" t="s">
        <v>185</v>
      </c>
      <c r="B106" s="113"/>
      <c r="C106" s="113"/>
      <c r="D106" s="113"/>
      <c r="E106" s="105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5.75" customHeight="1">
      <c r="A107" s="114">
        <v>5</v>
      </c>
      <c r="B107" s="114" t="s">
        <v>186</v>
      </c>
      <c r="C107" s="114"/>
      <c r="D107" s="114" t="s">
        <v>109</v>
      </c>
      <c r="E107" s="105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5.75" customHeight="1">
      <c r="A108" s="58" t="s">
        <v>68</v>
      </c>
      <c r="B108" s="116" t="s">
        <v>187</v>
      </c>
      <c r="C108" s="116"/>
      <c r="D108" s="171">
        <f>UNIFORMES!F21</f>
        <v>51.023333333333333</v>
      </c>
      <c r="E108" s="105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5.75" customHeight="1">
      <c r="A109" s="58" t="s">
        <v>70</v>
      </c>
      <c r="B109" s="116" t="s">
        <v>188</v>
      </c>
      <c r="C109" s="116"/>
      <c r="D109" s="171">
        <f>EPI!F112</f>
        <v>71.529716666666658</v>
      </c>
      <c r="E109" s="105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5.75" customHeight="1">
      <c r="A110" s="58" t="s">
        <v>89</v>
      </c>
      <c r="B110" s="116" t="s">
        <v>224</v>
      </c>
      <c r="C110" s="116"/>
      <c r="D110" s="171">
        <f>'Ferramentas maq coletivos'!H58+'Ferramentas maq coletivos'!H78</f>
        <v>35.136289682539683</v>
      </c>
      <c r="E110" s="105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5.75" customHeight="1">
      <c r="A111" s="58" t="s">
        <v>91</v>
      </c>
      <c r="B111" s="116" t="s">
        <v>225</v>
      </c>
      <c r="C111" s="116"/>
      <c r="D111" s="171">
        <f>'Ferramentas maq coletivos'!D68+'Ferramentas maq coletivos'!D86</f>
        <v>0.93570684523809522</v>
      </c>
      <c r="E111" s="105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5.75" customHeight="1">
      <c r="A112" s="58" t="s">
        <v>114</v>
      </c>
      <c r="B112" s="116" t="s">
        <v>191</v>
      </c>
      <c r="C112" s="116"/>
      <c r="D112" s="172">
        <f>'MAQ FERR individuais'!H98</f>
        <v>3.4341666666666666</v>
      </c>
      <c r="E112" s="105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5.75" customHeight="1">
      <c r="A113" s="58" t="s">
        <v>116</v>
      </c>
      <c r="B113" s="116" t="s">
        <v>192</v>
      </c>
      <c r="C113" s="116"/>
      <c r="D113" s="172">
        <f>'MAQ FERR individuais'!J96</f>
        <v>1.7170833333333333e-002</v>
      </c>
      <c r="E113" s="105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5.75" customHeight="1">
      <c r="A114" s="58" t="s">
        <v>118</v>
      </c>
      <c r="B114" s="116" t="s">
        <v>71</v>
      </c>
      <c r="C114" s="116"/>
      <c r="D114" s="171">
        <f>'componebntes de reposição'!F35+'componebntes de reposição'!F24</f>
        <v>72.112103174603178</v>
      </c>
      <c r="E114" s="105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5.75" customHeight="1">
      <c r="A115" s="112" t="s">
        <v>194</v>
      </c>
      <c r="B115" s="112"/>
      <c r="C115" s="112"/>
      <c r="D115" s="132">
        <f>SUM(D108:D114)</f>
        <v>234.18848720238094</v>
      </c>
      <c r="E115" s="105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5.75" customHeight="1">
      <c r="A116" s="173"/>
      <c r="B116" s="173"/>
      <c r="C116" s="173"/>
      <c r="D116" s="173"/>
      <c r="E116" s="105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5.75" customHeight="1">
      <c r="A117" s="113" t="s">
        <v>195</v>
      </c>
      <c r="B117" s="113"/>
      <c r="C117" s="113"/>
      <c r="D117" s="113"/>
      <c r="E117" s="105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5.75" customHeight="1">
      <c r="A118" s="114">
        <v>6</v>
      </c>
      <c r="B118" s="174" t="s">
        <v>196</v>
      </c>
      <c r="C118" s="114" t="s">
        <v>197</v>
      </c>
      <c r="D118" s="175" t="s">
        <v>109</v>
      </c>
      <c r="E118" s="105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5.75" customHeight="1">
      <c r="A119" s="58" t="s">
        <v>68</v>
      </c>
      <c r="B119" s="30" t="s">
        <v>198</v>
      </c>
      <c r="C119" s="145">
        <v>2.9999999999999999e-002</v>
      </c>
      <c r="D119" s="60">
        <f>D137*C119</f>
        <v>143.69753391815718</v>
      </c>
      <c r="E119" s="105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5.75" customHeight="1">
      <c r="A120" s="58" t="s">
        <v>70</v>
      </c>
      <c r="B120" s="176" t="s">
        <v>199</v>
      </c>
      <c r="C120" s="177">
        <v>6.7900000000000002e-002</v>
      </c>
      <c r="D120" s="60">
        <f>(D119+D137)*C120</f>
        <v>334.99248098780532</v>
      </c>
      <c r="E120" s="105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5.75" customHeight="1">
      <c r="A121" s="58" t="s">
        <v>89</v>
      </c>
      <c r="B121" s="30" t="s">
        <v>200</v>
      </c>
      <c r="C121" s="137">
        <f>SUM(C123:C127)</f>
        <v>0.1225</v>
      </c>
      <c r="D121" s="60">
        <f>SUM(D123:D127)</f>
        <v>735.50365469149745</v>
      </c>
      <c r="E121" s="105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5.75" customHeight="1">
      <c r="A122" s="58"/>
      <c r="B122" s="178" t="s">
        <v>201</v>
      </c>
      <c r="C122" s="179"/>
      <c r="D122" s="180"/>
      <c r="E122" s="105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5.75" customHeight="1">
      <c r="A123" s="58"/>
      <c r="B123" s="30" t="s">
        <v>202</v>
      </c>
      <c r="C123" s="145">
        <f>'AUX. ALMOXARIFE'!C123</f>
        <v>1.6500000000000001e-002</v>
      </c>
      <c r="D123" s="60">
        <f>(D137+D119+D120)/(1-SUM(C123:C127))*C123</f>
        <v>99.067839203344562</v>
      </c>
      <c r="E123" s="105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5.75" customHeight="1">
      <c r="A124" s="58"/>
      <c r="B124" s="181" t="s">
        <v>203</v>
      </c>
      <c r="C124" s="145">
        <f>'AUX. ALMOXARIFE'!C124</f>
        <v>7.5999999999999998e-002</v>
      </c>
      <c r="D124" s="60">
        <f>(D137+D119+D120)/(1-SUM(C123:C127))*C124</f>
        <v>456.31247148207189</v>
      </c>
      <c r="E124" s="105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5.75" customHeight="1">
      <c r="A125" s="58"/>
      <c r="B125" s="178" t="s">
        <v>204</v>
      </c>
      <c r="C125" s="182"/>
      <c r="D125" s="120"/>
      <c r="E125" s="105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5.75" customHeight="1">
      <c r="A126" s="58"/>
      <c r="B126" s="30" t="s">
        <v>205</v>
      </c>
      <c r="C126" s="137">
        <f>'AUX. ALMOXARIFE'!C126:C127</f>
        <v>2.9999999999999999e-002</v>
      </c>
      <c r="D126" s="60">
        <f>(D137+D119+D120)/(1-SUM(C123:C127))*C126</f>
        <v>180.123344006081</v>
      </c>
      <c r="E126" s="105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5.75" customHeight="1">
      <c r="A127" s="58"/>
      <c r="B127" s="181" t="s">
        <v>206</v>
      </c>
      <c r="C127" s="137"/>
      <c r="D127" s="137"/>
      <c r="E127" s="144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5.75" customHeight="1">
      <c r="A128" s="183" t="s">
        <v>207</v>
      </c>
      <c r="B128" s="183"/>
      <c r="C128" s="183"/>
      <c r="D128" s="184">
        <f>SUM(D119:D121)</f>
        <v>1214.19366959746</v>
      </c>
      <c r="E128" s="185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5.75" customHeight="1">
      <c r="A129" s="173"/>
      <c r="B129" s="173"/>
      <c r="C129" s="173"/>
      <c r="D129" s="173"/>
      <c r="E129" s="185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5.75" customHeight="1">
      <c r="A130" s="113" t="s">
        <v>208</v>
      </c>
      <c r="B130" s="113"/>
      <c r="C130" s="113"/>
      <c r="D130" s="113"/>
      <c r="E130" s="105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5.75" customHeight="1">
      <c r="A131" s="186"/>
      <c r="B131" s="114" t="s">
        <v>209</v>
      </c>
      <c r="C131" s="114"/>
      <c r="D131" s="187" t="s">
        <v>210</v>
      </c>
      <c r="E131" s="105"/>
      <c r="F131" s="166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5.75" customHeight="1">
      <c r="A132" s="58" t="s">
        <v>68</v>
      </c>
      <c r="B132" s="116" t="s">
        <v>211</v>
      </c>
      <c r="C132" s="116"/>
      <c r="D132" s="60">
        <f>D32</f>
        <v>2023.1299999999999</v>
      </c>
      <c r="E132" s="105"/>
      <c r="F132" s="166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5.75" customHeight="1">
      <c r="A133" s="58" t="s">
        <v>70</v>
      </c>
      <c r="B133" s="116" t="s">
        <v>212</v>
      </c>
      <c r="C133" s="116"/>
      <c r="D133" s="60">
        <f>D72</f>
        <v>2243.7865116666667</v>
      </c>
      <c r="E133" s="105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5.75" customHeight="1">
      <c r="A134" s="58" t="s">
        <v>89</v>
      </c>
      <c r="B134" s="116" t="s">
        <v>213</v>
      </c>
      <c r="C134" s="116"/>
      <c r="D134" s="60">
        <f>D82</f>
        <v>134.95401061111113</v>
      </c>
      <c r="E134" s="105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5.75" customHeight="1">
      <c r="A135" s="58" t="s">
        <v>91</v>
      </c>
      <c r="B135" s="116" t="s">
        <v>214</v>
      </c>
      <c r="C135" s="116"/>
      <c r="D135" s="60">
        <f>D104</f>
        <v>153.85878779174823</v>
      </c>
      <c r="E135" s="105"/>
      <c r="F135" s="166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5.75" customHeight="1">
      <c r="A136" s="58" t="s">
        <v>114</v>
      </c>
      <c r="B136" s="116" t="s">
        <v>215</v>
      </c>
      <c r="C136" s="116"/>
      <c r="D136" s="60">
        <f>D115</f>
        <v>234.18848720238094</v>
      </c>
      <c r="E136" s="105"/>
      <c r="F136" s="166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5.75" customHeight="1">
      <c r="A137" s="112" t="s">
        <v>216</v>
      </c>
      <c r="B137" s="112"/>
      <c r="C137" s="112"/>
      <c r="D137" s="132">
        <f>SUM(D132:D136)</f>
        <v>4789.9177972719062</v>
      </c>
      <c r="E137" s="105"/>
      <c r="F137" s="166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5.75" customHeight="1">
      <c r="A138" s="115" t="s">
        <v>116</v>
      </c>
      <c r="B138" s="116" t="s">
        <v>217</v>
      </c>
      <c r="C138" s="116"/>
      <c r="D138" s="60">
        <f>D128</f>
        <v>1214.19366959746</v>
      </c>
      <c r="E138" s="105"/>
      <c r="F138" s="166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5.75" customHeight="1">
      <c r="A139" s="112" t="s">
        <v>218</v>
      </c>
      <c r="B139" s="112"/>
      <c r="C139" s="112"/>
      <c r="D139" s="132">
        <f>SUM(D137:D138)</f>
        <v>6004.1114668693663</v>
      </c>
      <c r="E139" s="105"/>
      <c r="F139" s="166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52"/>
      <c r="B140" s="52"/>
      <c r="C140" s="52"/>
      <c r="D140" s="189"/>
      <c r="E140" s="105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52"/>
      <c r="B141" s="52"/>
      <c r="C141" s="52"/>
      <c r="D141" s="189"/>
      <c r="E141" s="105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52"/>
      <c r="B142" s="52"/>
      <c r="C142" s="52"/>
      <c r="D142" s="189"/>
      <c r="E142" s="105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52"/>
      <c r="B143" s="52"/>
      <c r="C143" s="52"/>
      <c r="D143" s="189"/>
      <c r="E143" s="105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52"/>
      <c r="B144" s="52"/>
      <c r="C144" s="52"/>
      <c r="D144" s="189"/>
      <c r="E144" s="105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105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105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105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105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105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105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105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105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105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105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105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105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105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105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105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105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105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105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105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105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105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105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105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105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105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105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105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105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105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105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105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105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105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105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105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105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105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105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105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105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105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105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105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105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105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105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105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105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105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105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105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105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10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105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105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105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105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105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105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105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105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105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105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105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105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105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105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105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105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105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105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105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105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105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105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105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105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105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105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105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105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105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105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105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105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105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105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105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105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105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105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105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4.25" customHeight="1">
      <c r="A237" s="49"/>
      <c r="B237" s="49"/>
      <c r="C237" s="49"/>
      <c r="D237" s="189"/>
      <c r="E237" s="105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4.25" customHeight="1">
      <c r="A238" s="49"/>
      <c r="B238" s="49"/>
      <c r="C238" s="49"/>
      <c r="D238" s="189"/>
      <c r="E238" s="105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4.25" customHeight="1">
      <c r="A239" s="49"/>
      <c r="B239" s="49"/>
      <c r="C239" s="49"/>
      <c r="D239" s="189"/>
      <c r="E239" s="105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4.25" customHeight="1">
      <c r="A240" s="49"/>
      <c r="B240" s="49"/>
      <c r="C240" s="49"/>
      <c r="D240" s="189"/>
      <c r="E240" s="105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4.25" customHeight="1">
      <c r="A241" s="49"/>
      <c r="B241" s="49"/>
      <c r="C241" s="49"/>
      <c r="D241" s="189"/>
      <c r="E241" s="105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4.25" customHeight="1">
      <c r="A242" s="49"/>
      <c r="B242" s="49"/>
      <c r="C242" s="49"/>
      <c r="D242" s="189"/>
      <c r="E242" s="105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4.25" customHeight="1">
      <c r="A243" s="49"/>
      <c r="B243" s="49"/>
      <c r="C243" s="49"/>
      <c r="D243" s="189"/>
      <c r="E243" s="105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4.25" customHeight="1">
      <c r="A244" s="49"/>
      <c r="B244" s="49"/>
      <c r="C244" s="49"/>
      <c r="D244" s="189"/>
      <c r="E244" s="105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4.25" customHeight="1">
      <c r="A245" s="49"/>
      <c r="B245" s="49"/>
      <c r="C245" s="49"/>
      <c r="D245" s="189"/>
      <c r="E245" s="105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4.25" customHeight="1">
      <c r="A246" s="49"/>
      <c r="B246" s="49"/>
      <c r="C246" s="49"/>
      <c r="D246" s="189"/>
      <c r="E246" s="105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4.25" customHeight="1">
      <c r="A247" s="49"/>
      <c r="B247" s="49"/>
      <c r="C247" s="49"/>
      <c r="D247" s="189"/>
      <c r="E247" s="105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4.25" customHeight="1">
      <c r="A248" s="49"/>
      <c r="B248" s="49"/>
      <c r="C248" s="49"/>
      <c r="D248" s="189"/>
      <c r="E248" s="105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4.25" customHeight="1">
      <c r="A249" s="49"/>
      <c r="B249" s="49"/>
      <c r="C249" s="49"/>
      <c r="D249" s="189"/>
      <c r="E249" s="105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4.25" customHeight="1">
      <c r="A250" s="49"/>
      <c r="B250" s="49"/>
      <c r="C250" s="49"/>
      <c r="D250" s="189"/>
      <c r="E250" s="105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4.25" customHeight="1">
      <c r="A251" s="49"/>
      <c r="B251" s="49"/>
      <c r="C251" s="49"/>
      <c r="D251" s="189"/>
      <c r="E251" s="105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4.25" customHeight="1">
      <c r="A252" s="49"/>
      <c r="B252" s="49"/>
      <c r="C252" s="49"/>
      <c r="D252" s="189"/>
      <c r="E252" s="105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4.25" customHeight="1">
      <c r="A253" s="49"/>
      <c r="B253" s="49"/>
      <c r="C253" s="49"/>
      <c r="D253" s="189"/>
      <c r="E253" s="105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4.25" customHeight="1">
      <c r="A254" s="49"/>
      <c r="B254" s="49"/>
      <c r="C254" s="49"/>
      <c r="D254" s="189"/>
      <c r="E254" s="105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4.25" customHeight="1">
      <c r="A255" s="49"/>
      <c r="B255" s="49"/>
      <c r="C255" s="49"/>
      <c r="D255" s="189"/>
      <c r="E255" s="105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4.25" customHeight="1">
      <c r="A256" s="49"/>
      <c r="B256" s="49"/>
      <c r="C256" s="49"/>
      <c r="D256" s="189"/>
      <c r="E256" s="105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4.25" customHeight="1">
      <c r="A257" s="49"/>
      <c r="B257" s="49"/>
      <c r="C257" s="49"/>
      <c r="D257" s="189"/>
      <c r="E257" s="105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4.25" customHeight="1">
      <c r="A258" s="49"/>
      <c r="B258" s="49"/>
      <c r="C258" s="49"/>
      <c r="D258" s="189"/>
      <c r="E258" s="105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4.25" customHeight="1">
      <c r="A259" s="49"/>
      <c r="B259" s="49"/>
      <c r="C259" s="49"/>
      <c r="D259" s="189"/>
      <c r="E259" s="105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4.25" customHeight="1">
      <c r="A260" s="49"/>
      <c r="B260" s="49"/>
      <c r="C260" s="49"/>
      <c r="D260" s="189"/>
      <c r="E260" s="105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4.25" customHeight="1">
      <c r="A261" s="49"/>
      <c r="B261" s="49"/>
      <c r="C261" s="49"/>
      <c r="D261" s="189"/>
      <c r="E261" s="105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4.25" customHeight="1">
      <c r="A262" s="49"/>
      <c r="B262" s="49"/>
      <c r="C262" s="49"/>
      <c r="D262" s="189"/>
      <c r="E262" s="105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4.25" customHeight="1">
      <c r="A263" s="49"/>
      <c r="B263" s="49"/>
      <c r="C263" s="49"/>
      <c r="D263" s="189"/>
      <c r="E263" s="105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4.25" customHeight="1">
      <c r="A264" s="49"/>
      <c r="B264" s="49"/>
      <c r="C264" s="49"/>
      <c r="D264" s="189"/>
      <c r="E264" s="105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4.25" customHeight="1">
      <c r="A265" s="49"/>
      <c r="B265" s="49"/>
      <c r="C265" s="49"/>
      <c r="D265" s="189"/>
      <c r="E265" s="105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4.25" customHeight="1">
      <c r="A266" s="49"/>
      <c r="B266" s="49"/>
      <c r="C266" s="49"/>
      <c r="D266" s="189"/>
      <c r="E266" s="105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4.25" customHeight="1">
      <c r="A267" s="49"/>
      <c r="B267" s="49"/>
      <c r="C267" s="49"/>
      <c r="D267" s="189"/>
      <c r="E267" s="105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4.25" customHeight="1">
      <c r="A268" s="49"/>
      <c r="B268" s="49"/>
      <c r="C268" s="49"/>
      <c r="D268" s="189"/>
      <c r="E268" s="105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4.25" customHeight="1">
      <c r="A269" s="49"/>
      <c r="B269" s="49"/>
      <c r="C269" s="49"/>
      <c r="D269" s="189"/>
      <c r="E269" s="105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4.25" customHeight="1">
      <c r="A270" s="49"/>
      <c r="B270" s="49"/>
      <c r="C270" s="49"/>
      <c r="D270" s="189"/>
      <c r="E270" s="105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4.25" customHeight="1">
      <c r="A271" s="49"/>
      <c r="B271" s="49"/>
      <c r="C271" s="49"/>
      <c r="D271" s="189"/>
      <c r="E271" s="105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4.25" customHeight="1">
      <c r="A272" s="49"/>
      <c r="B272" s="49"/>
      <c r="C272" s="49"/>
      <c r="D272" s="189"/>
      <c r="E272" s="105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4.25" customHeight="1">
      <c r="A273" s="49"/>
      <c r="B273" s="49"/>
      <c r="C273" s="49"/>
      <c r="D273" s="189"/>
      <c r="E273" s="105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4.25" customHeight="1">
      <c r="A274" s="49"/>
      <c r="B274" s="49"/>
      <c r="C274" s="49"/>
      <c r="D274" s="189"/>
      <c r="E274" s="105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4.25" customHeight="1">
      <c r="A275" s="49"/>
      <c r="B275" s="49"/>
      <c r="C275" s="49"/>
      <c r="D275" s="189"/>
      <c r="E275" s="105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4.25" customHeight="1">
      <c r="A276" s="49"/>
      <c r="B276" s="49"/>
      <c r="C276" s="49"/>
      <c r="D276" s="189"/>
      <c r="E276" s="105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4.25" customHeight="1">
      <c r="A277" s="49"/>
      <c r="B277" s="49"/>
      <c r="C277" s="49"/>
      <c r="D277" s="189"/>
      <c r="E277" s="105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4.25" customHeight="1">
      <c r="A278" s="49"/>
      <c r="B278" s="49"/>
      <c r="C278" s="49"/>
      <c r="D278" s="189"/>
      <c r="E278" s="105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4.25" customHeight="1">
      <c r="A279" s="49"/>
      <c r="B279" s="49"/>
      <c r="C279" s="49"/>
      <c r="D279" s="189"/>
      <c r="E279" s="105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4.25" customHeight="1">
      <c r="A280" s="49"/>
      <c r="B280" s="49"/>
      <c r="C280" s="49"/>
      <c r="D280" s="189"/>
      <c r="E280" s="105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4.25" customHeight="1">
      <c r="A281" s="49"/>
      <c r="B281" s="49"/>
      <c r="C281" s="49"/>
      <c r="D281" s="189"/>
      <c r="E281" s="105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4.25" customHeight="1">
      <c r="A282" s="49"/>
      <c r="B282" s="49"/>
      <c r="C282" s="49"/>
      <c r="D282" s="189"/>
      <c r="E282" s="105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4.25" customHeight="1">
      <c r="A283" s="49"/>
      <c r="B283" s="49"/>
      <c r="C283" s="49"/>
      <c r="D283" s="189"/>
      <c r="E283" s="105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4.25" customHeight="1">
      <c r="A284" s="49"/>
      <c r="B284" s="49"/>
      <c r="C284" s="49"/>
      <c r="D284" s="189"/>
      <c r="E284" s="105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4.25" customHeight="1">
      <c r="A285" s="49"/>
      <c r="B285" s="49"/>
      <c r="C285" s="49"/>
      <c r="D285" s="189"/>
      <c r="E285" s="105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4.25" customHeight="1">
      <c r="A286" s="49"/>
      <c r="B286" s="49"/>
      <c r="C286" s="49"/>
      <c r="D286" s="189"/>
      <c r="E286" s="105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4.25" customHeight="1">
      <c r="A287" s="49"/>
      <c r="B287" s="49"/>
      <c r="C287" s="49"/>
      <c r="D287" s="189"/>
      <c r="E287" s="105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4.25" customHeight="1">
      <c r="A288" s="49"/>
      <c r="B288" s="49"/>
      <c r="C288" s="49"/>
      <c r="D288" s="189"/>
      <c r="E288" s="105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4.25" customHeight="1">
      <c r="A289" s="49"/>
      <c r="B289" s="49"/>
      <c r="C289" s="49"/>
      <c r="D289" s="189"/>
      <c r="E289" s="105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4.25" customHeight="1">
      <c r="A290" s="49"/>
      <c r="B290" s="49"/>
      <c r="C290" s="49"/>
      <c r="D290" s="189"/>
      <c r="E290" s="105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4.25" customHeight="1">
      <c r="A291" s="49"/>
      <c r="B291" s="49"/>
      <c r="C291" s="49"/>
      <c r="D291" s="189"/>
      <c r="E291" s="105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4.25" customHeight="1">
      <c r="A292" s="49"/>
      <c r="B292" s="49"/>
      <c r="C292" s="49"/>
      <c r="D292" s="189"/>
      <c r="E292" s="105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4.25" customHeight="1">
      <c r="A293" s="49"/>
      <c r="B293" s="49"/>
      <c r="C293" s="49"/>
      <c r="D293" s="189"/>
      <c r="E293" s="105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4.25" customHeight="1">
      <c r="A294" s="49"/>
      <c r="B294" s="49"/>
      <c r="C294" s="49"/>
      <c r="D294" s="189"/>
      <c r="E294" s="105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4.25" customHeight="1">
      <c r="A295" s="49"/>
      <c r="B295" s="49"/>
      <c r="C295" s="49"/>
      <c r="D295" s="189"/>
      <c r="E295" s="105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4.25" customHeight="1">
      <c r="A296" s="49"/>
      <c r="B296" s="49"/>
      <c r="C296" s="49"/>
      <c r="D296" s="189"/>
      <c r="E296" s="105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4.25" customHeight="1">
      <c r="A297" s="49"/>
      <c r="B297" s="49"/>
      <c r="C297" s="49"/>
      <c r="D297" s="189"/>
      <c r="E297" s="105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4.25" customHeight="1">
      <c r="A298" s="49"/>
      <c r="B298" s="49"/>
      <c r="C298" s="49"/>
      <c r="D298" s="189"/>
      <c r="E298" s="105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4.25" customHeight="1">
      <c r="A299" s="49"/>
      <c r="B299" s="49"/>
      <c r="C299" s="49"/>
      <c r="D299" s="189"/>
      <c r="E299" s="105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4.25" customHeight="1">
      <c r="A300" s="49"/>
      <c r="B300" s="49"/>
      <c r="C300" s="49"/>
      <c r="D300" s="189"/>
      <c r="E300" s="105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4.25" customHeight="1">
      <c r="A301" s="49"/>
      <c r="B301" s="49"/>
      <c r="C301" s="49"/>
      <c r="D301" s="189"/>
      <c r="E301" s="105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4.25" customHeight="1">
      <c r="A302" s="49"/>
      <c r="B302" s="49"/>
      <c r="C302" s="49"/>
      <c r="D302" s="189"/>
      <c r="E302" s="105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4.25" customHeight="1">
      <c r="A303" s="49"/>
      <c r="B303" s="49"/>
      <c r="C303" s="49"/>
      <c r="D303" s="189"/>
      <c r="E303" s="105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4.25" customHeight="1">
      <c r="A304" s="49"/>
      <c r="B304" s="49"/>
      <c r="C304" s="49"/>
      <c r="D304" s="189"/>
      <c r="E304" s="105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4.25" customHeight="1">
      <c r="A305" s="49"/>
      <c r="B305" s="49"/>
      <c r="C305" s="49"/>
      <c r="D305" s="189"/>
      <c r="E305" s="105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4.25" customHeight="1">
      <c r="A306" s="49"/>
      <c r="B306" s="49"/>
      <c r="C306" s="49"/>
      <c r="D306" s="189"/>
      <c r="E306" s="105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4.25" customHeight="1">
      <c r="A307" s="49"/>
      <c r="B307" s="49"/>
      <c r="C307" s="49"/>
      <c r="D307" s="189"/>
      <c r="E307" s="105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4.25" customHeight="1">
      <c r="A308" s="49"/>
      <c r="B308" s="49"/>
      <c r="C308" s="49"/>
      <c r="D308" s="189"/>
      <c r="E308" s="105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4.25" customHeight="1">
      <c r="A309" s="49"/>
      <c r="B309" s="49"/>
      <c r="C309" s="49"/>
      <c r="D309" s="189"/>
      <c r="E309" s="105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4.25" customHeight="1">
      <c r="A310" s="49"/>
      <c r="B310" s="49"/>
      <c r="C310" s="49"/>
      <c r="D310" s="189"/>
      <c r="E310" s="105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4.25" customHeight="1">
      <c r="A311" s="49"/>
      <c r="B311" s="49"/>
      <c r="C311" s="49"/>
      <c r="D311" s="189"/>
      <c r="E311" s="105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4.25" customHeight="1">
      <c r="A312" s="49"/>
      <c r="B312" s="49"/>
      <c r="C312" s="49"/>
      <c r="D312" s="189"/>
      <c r="E312" s="105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4.25" customHeight="1">
      <c r="A313" s="49"/>
      <c r="B313" s="49"/>
      <c r="C313" s="49"/>
      <c r="D313" s="189"/>
      <c r="E313" s="105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4.25" customHeight="1">
      <c r="A314" s="49"/>
      <c r="B314" s="49"/>
      <c r="C314" s="49"/>
      <c r="D314" s="189"/>
      <c r="E314" s="105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4.25" customHeight="1">
      <c r="A315" s="49"/>
      <c r="B315" s="49"/>
      <c r="C315" s="49"/>
      <c r="D315" s="189"/>
      <c r="E315" s="105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4.25" customHeight="1">
      <c r="A316" s="49"/>
      <c r="B316" s="49"/>
      <c r="C316" s="49"/>
      <c r="D316" s="189"/>
      <c r="E316" s="105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4.25" customHeight="1">
      <c r="A317" s="49"/>
      <c r="B317" s="49"/>
      <c r="C317" s="49"/>
      <c r="D317" s="189"/>
      <c r="E317" s="105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ht="14.25" customHeight="1">
      <c r="A318" s="49"/>
      <c r="B318" s="49"/>
      <c r="C318" s="49"/>
      <c r="D318" s="189"/>
      <c r="E318" s="105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ht="14.25" customHeight="1">
      <c r="A319" s="49"/>
      <c r="B319" s="49"/>
      <c r="C319" s="49"/>
      <c r="D319" s="189"/>
      <c r="E319" s="105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ht="14.25" customHeight="1">
      <c r="A320" s="49"/>
      <c r="B320" s="49"/>
      <c r="C320" s="49"/>
      <c r="D320" s="189"/>
      <c r="E320" s="105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ht="14.25" customHeight="1">
      <c r="A321" s="49"/>
      <c r="B321" s="49"/>
      <c r="C321" s="49"/>
      <c r="D321" s="189"/>
      <c r="E321" s="105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ht="14.25" customHeight="1">
      <c r="A322" s="49"/>
      <c r="B322" s="49"/>
      <c r="C322" s="49"/>
      <c r="D322" s="189"/>
      <c r="E322" s="105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ht="14.25" customHeight="1">
      <c r="A323" s="49"/>
      <c r="B323" s="49"/>
      <c r="C323" s="49"/>
      <c r="D323" s="189"/>
      <c r="E323" s="105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ht="14.25" customHeight="1">
      <c r="A324" s="49"/>
      <c r="B324" s="49"/>
      <c r="C324" s="49"/>
      <c r="D324" s="189"/>
      <c r="E324" s="105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ht="14.25" customHeight="1">
      <c r="A325" s="49"/>
      <c r="B325" s="49"/>
      <c r="C325" s="49"/>
      <c r="D325" s="189"/>
      <c r="E325" s="105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ht="14.25" customHeight="1">
      <c r="A326" s="49"/>
      <c r="B326" s="49"/>
      <c r="C326" s="49"/>
      <c r="D326" s="189"/>
      <c r="E326" s="105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ht="14.25" customHeight="1">
      <c r="A327" s="49"/>
      <c r="B327" s="49"/>
      <c r="C327" s="49"/>
      <c r="D327" s="189"/>
      <c r="E327" s="105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ht="14.25" customHeight="1">
      <c r="A328" s="49"/>
      <c r="B328" s="49"/>
      <c r="C328" s="49"/>
      <c r="D328" s="189"/>
      <c r="E328" s="105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ht="14.25" customHeight="1">
      <c r="A329" s="49"/>
      <c r="B329" s="49"/>
      <c r="C329" s="49"/>
      <c r="D329" s="189"/>
      <c r="E329" s="105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ht="14.25" customHeight="1">
      <c r="A330" s="49"/>
      <c r="B330" s="49"/>
      <c r="C330" s="49"/>
      <c r="D330" s="189"/>
      <c r="E330" s="105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ht="14.25" customHeight="1">
      <c r="A331" s="49"/>
      <c r="B331" s="49"/>
      <c r="C331" s="49"/>
      <c r="D331" s="189"/>
      <c r="E331" s="105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ht="14.25" customHeight="1">
      <c r="A332" s="49"/>
      <c r="B332" s="49"/>
      <c r="C332" s="49"/>
      <c r="D332" s="189"/>
      <c r="E332" s="105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ht="14.25" customHeight="1">
      <c r="A333" s="49"/>
      <c r="B333" s="49"/>
      <c r="C333" s="49"/>
      <c r="D333" s="189"/>
      <c r="E333" s="105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ht="14.25" customHeight="1">
      <c r="A334" s="49"/>
      <c r="B334" s="49"/>
      <c r="C334" s="49"/>
      <c r="D334" s="189"/>
      <c r="E334" s="105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ht="14.25" customHeight="1">
      <c r="A335" s="49"/>
      <c r="B335" s="49"/>
      <c r="C335" s="49"/>
      <c r="D335" s="189"/>
      <c r="E335" s="105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ht="14.25" customHeight="1">
      <c r="A336" s="49"/>
      <c r="B336" s="49"/>
      <c r="C336" s="49"/>
      <c r="D336" s="189"/>
      <c r="E336" s="105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ht="14.25" customHeight="1">
      <c r="A337" s="49"/>
      <c r="B337" s="49"/>
      <c r="C337" s="49"/>
      <c r="D337" s="189"/>
      <c r="E337" s="105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ht="14.25" customHeight="1">
      <c r="A338" s="49"/>
      <c r="B338" s="49"/>
      <c r="C338" s="49"/>
      <c r="D338" s="189"/>
      <c r="E338" s="105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ht="14.25" customHeight="1">
      <c r="A339" s="49"/>
      <c r="B339" s="49"/>
      <c r="C339" s="49"/>
      <c r="D339" s="189"/>
      <c r="E339" s="105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</sheetData>
  <mergeCells count="97">
    <mergeCell ref="B138:C138"/>
    <mergeCell ref="A139:C139"/>
    <mergeCell ref="B133:C133"/>
    <mergeCell ref="B134:C134"/>
    <mergeCell ref="B135:C135"/>
    <mergeCell ref="B136:C136"/>
    <mergeCell ref="A137:C137"/>
    <mergeCell ref="A128:C128"/>
    <mergeCell ref="A129:D129"/>
    <mergeCell ref="A130:D130"/>
    <mergeCell ref="B131:C131"/>
    <mergeCell ref="B132:C132"/>
    <mergeCell ref="A116:D116"/>
    <mergeCell ref="A117:D117"/>
    <mergeCell ref="A122:A127"/>
    <mergeCell ref="C126:C127"/>
    <mergeCell ref="D126:D127"/>
    <mergeCell ref="B111:C111"/>
    <mergeCell ref="B112:C112"/>
    <mergeCell ref="B113:C113"/>
    <mergeCell ref="B114:C114"/>
    <mergeCell ref="A115:C115"/>
    <mergeCell ref="A106:D106"/>
    <mergeCell ref="B107:C107"/>
    <mergeCell ref="B108:C108"/>
    <mergeCell ref="B109:C109"/>
    <mergeCell ref="B110:C110"/>
    <mergeCell ref="B101:C101"/>
    <mergeCell ref="B102:C102"/>
    <mergeCell ref="B103:C103"/>
    <mergeCell ref="A104:C104"/>
    <mergeCell ref="A105:D105"/>
    <mergeCell ref="B96:C96"/>
    <mergeCell ref="B97:C97"/>
    <mergeCell ref="A98:C98"/>
    <mergeCell ref="A99:D99"/>
    <mergeCell ref="A100:D100"/>
    <mergeCell ref="A85:D85"/>
    <mergeCell ref="B86:C86"/>
    <mergeCell ref="A93:B93"/>
    <mergeCell ref="A94:D94"/>
    <mergeCell ref="A95:D95"/>
    <mergeCell ref="A74:D74"/>
    <mergeCell ref="B75:C75"/>
    <mergeCell ref="A82:B82"/>
    <mergeCell ref="A83:D83"/>
    <mergeCell ref="A84:D84"/>
    <mergeCell ref="B69:C69"/>
    <mergeCell ref="B70:C70"/>
    <mergeCell ref="B71:C71"/>
    <mergeCell ref="A72:C72"/>
    <mergeCell ref="A73:D73"/>
    <mergeCell ref="A64:C64"/>
    <mergeCell ref="A65:D65"/>
    <mergeCell ref="A66:D66"/>
    <mergeCell ref="A67:D67"/>
    <mergeCell ref="B68:C68"/>
    <mergeCell ref="A44:D44"/>
    <mergeCell ref="A45:D45"/>
    <mergeCell ref="A56:D56"/>
    <mergeCell ref="A57:D57"/>
    <mergeCell ref="B58:C58"/>
    <mergeCell ref="A37:D37"/>
    <mergeCell ref="B38:C38"/>
    <mergeCell ref="A41:B41"/>
    <mergeCell ref="A42:D42"/>
    <mergeCell ref="A43:D43"/>
    <mergeCell ref="B32:C32"/>
    <mergeCell ref="A33:D33"/>
    <mergeCell ref="A34:D34"/>
    <mergeCell ref="A35:D35"/>
    <mergeCell ref="A36:D36"/>
    <mergeCell ref="B20:C20"/>
    <mergeCell ref="B21:C21"/>
    <mergeCell ref="A22:D22"/>
    <mergeCell ref="A23:D23"/>
    <mergeCell ref="B24:C24"/>
    <mergeCell ref="A16:D16"/>
    <mergeCell ref="B17:C17"/>
    <mergeCell ref="B18:C18"/>
    <mergeCell ref="B19:C19"/>
    <mergeCell ref="E19:J19"/>
    <mergeCell ref="A11:C11"/>
    <mergeCell ref="A12:C12"/>
    <mergeCell ref="A13:D13"/>
    <mergeCell ref="A14:D14"/>
    <mergeCell ref="A15:D15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3" manualBreakCount="3">
    <brk id="33" man="1" max="16383"/>
    <brk id="77" man="1" max="16383"/>
    <brk id="123" man="1" max="16383"/>
  </rowBreaks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" zoomScale="100" workbookViewId="0">
      <selection activeCell="D16" activeCellId="0" sqref="D16"/>
    </sheetView>
  </sheetViews>
  <sheetFormatPr defaultColWidth="12.625" defaultRowHeight="14.25"/>
  <cols>
    <col customWidth="1" min="1" max="1" width="6.75"/>
    <col customWidth="1" min="2" max="2" width="50"/>
    <col customWidth="1" min="3" max="3" width="16.5"/>
    <col customWidth="1" min="4" max="4" width="24.125"/>
    <col customWidth="1" min="5" max="5" width="26"/>
    <col customWidth="1" min="6" max="6" width="8.5"/>
    <col customWidth="1" min="7" max="24" width="8.625"/>
  </cols>
  <sheetData>
    <row r="1" ht="14.25" customHeight="1">
      <c r="A1" s="104"/>
      <c r="B1" s="104"/>
      <c r="C1" s="104"/>
      <c r="D1" s="104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4.25" customHeight="1">
      <c r="A2" s="106" t="s">
        <v>85</v>
      </c>
      <c r="B2" s="106"/>
      <c r="C2" s="106"/>
      <c r="D2" s="106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14.25" customHeight="1">
      <c r="A3" s="107"/>
      <c r="B3" s="107"/>
      <c r="C3" s="107"/>
      <c r="D3" s="107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ht="13.5" customHeight="1">
      <c r="A4" s="71" t="s">
        <v>86</v>
      </c>
      <c r="B4" s="71"/>
      <c r="C4" s="71"/>
      <c r="D4" s="7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ht="14.25" customHeight="1">
      <c r="A5" s="58" t="s">
        <v>68</v>
      </c>
      <c r="B5" s="58" t="s">
        <v>87</v>
      </c>
      <c r="C5" s="58"/>
      <c r="D5" s="58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ht="14.25" customHeight="1">
      <c r="A6" s="58" t="s">
        <v>70</v>
      </c>
      <c r="B6" s="58" t="s">
        <v>3</v>
      </c>
      <c r="C6" s="58"/>
      <c r="D6" s="108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ht="14.25" customHeight="1">
      <c r="A7" s="58" t="s">
        <v>89</v>
      </c>
      <c r="B7" s="58" t="s">
        <v>6</v>
      </c>
      <c r="C7" s="58"/>
      <c r="D7" s="58" t="s">
        <v>269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ht="14.25" customHeight="1">
      <c r="A8" s="58" t="s">
        <v>91</v>
      </c>
      <c r="B8" s="58" t="s">
        <v>9</v>
      </c>
      <c r="C8" s="58"/>
      <c r="D8" s="58">
        <f>'SERV. BRAÇAL'!D8</f>
        <v>12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ht="14.25" customHeight="1">
      <c r="A9" s="110"/>
      <c r="B9" s="110"/>
      <c r="C9" s="110"/>
      <c r="D9" s="110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ht="14.25" customHeight="1">
      <c r="A10" s="111" t="s">
        <v>92</v>
      </c>
      <c r="B10" s="111"/>
      <c r="C10" s="111"/>
      <c r="D10" s="111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ht="14.25" customHeight="1">
      <c r="A11" s="112" t="s">
        <v>93</v>
      </c>
      <c r="B11" s="112"/>
      <c r="C11" s="112"/>
      <c r="D11" s="112" t="s">
        <v>94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ht="14.25" customHeight="1">
      <c r="A12" s="58" t="s">
        <v>270</v>
      </c>
      <c r="B12" s="58"/>
      <c r="C12" s="58"/>
      <c r="D12" s="58">
        <v>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ht="14.25" customHeight="1">
      <c r="A13" s="110"/>
      <c r="B13" s="110"/>
      <c r="C13" s="110"/>
      <c r="D13" s="110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ht="14.25" customHeight="1">
      <c r="A14" s="234" t="s">
        <v>271</v>
      </c>
      <c r="B14" s="234" t="s">
        <v>272</v>
      </c>
      <c r="C14" s="235" t="s">
        <v>273</v>
      </c>
      <c r="D14" s="234" t="s">
        <v>274</v>
      </c>
      <c r="E14" s="236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3.5" customHeight="1">
      <c r="A15" s="71">
        <v>1</v>
      </c>
      <c r="B15" s="58" t="s">
        <v>275</v>
      </c>
      <c r="C15" s="159" t="s">
        <v>197</v>
      </c>
      <c r="D15" s="237">
        <v>150121.20000000001</v>
      </c>
      <c r="E15" s="238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4.25" customHeight="1">
      <c r="A16" s="239"/>
      <c r="B16" s="105"/>
      <c r="C16" s="105"/>
      <c r="D16" s="240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5.75" customHeight="1">
      <c r="A17" s="173"/>
      <c r="B17" s="173"/>
      <c r="C17" s="173"/>
      <c r="D17" s="173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15.75" customHeight="1">
      <c r="A18" s="113" t="s">
        <v>195</v>
      </c>
      <c r="B18" s="113"/>
      <c r="C18" s="113"/>
      <c r="D18" s="113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ht="15.75" customHeight="1">
      <c r="A19" s="114">
        <v>6</v>
      </c>
      <c r="B19" s="174" t="s">
        <v>196</v>
      </c>
      <c r="C19" s="114" t="s">
        <v>197</v>
      </c>
      <c r="D19" s="175" t="s">
        <v>109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ht="15.75" customHeight="1">
      <c r="A20" s="58" t="s">
        <v>68</v>
      </c>
      <c r="B20" s="30" t="s">
        <v>198</v>
      </c>
      <c r="C20" s="145">
        <v>2.9999999999999999e-002</v>
      </c>
      <c r="D20" s="60">
        <f>D15*C20</f>
        <v>4503.6360000000004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ht="15.75" customHeight="1">
      <c r="A21" s="58" t="s">
        <v>70</v>
      </c>
      <c r="B21" s="176" t="s">
        <v>199</v>
      </c>
      <c r="C21" s="177">
        <v>2.7699999999999999e-002</v>
      </c>
      <c r="D21" s="60">
        <f>(D20+D15)*C21</f>
        <v>4283.1079571999999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ht="15.75" customHeight="1">
      <c r="A22" s="58" t="s">
        <v>89</v>
      </c>
      <c r="B22" s="30" t="s">
        <v>200</v>
      </c>
      <c r="C22" s="137">
        <f>SUM(C24:C28)</f>
        <v>0.1225</v>
      </c>
      <c r="D22" s="60">
        <f>SUM(D24:D28)</f>
        <v>22183.73006809915</v>
      </c>
      <c r="E22" s="129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ht="15.75" customHeight="1">
      <c r="A23" s="58"/>
      <c r="B23" s="178" t="s">
        <v>201</v>
      </c>
      <c r="C23" s="179"/>
      <c r="D23" s="180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ht="15.75" customHeight="1">
      <c r="A24" s="58"/>
      <c r="B24" s="30" t="s">
        <v>202</v>
      </c>
      <c r="C24" s="145">
        <v>1.6500000000000001e-002</v>
      </c>
      <c r="D24" s="60">
        <f>(D15+D20+D21)/(1-SUM(C24:C28))*C24</f>
        <v>2988.0126214174365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ht="15.75" customHeight="1">
      <c r="A25" s="58"/>
      <c r="B25" s="181" t="s">
        <v>203</v>
      </c>
      <c r="C25" s="145">
        <v>7.5999999999999998e-002</v>
      </c>
      <c r="D25" s="60">
        <f>(D15+D20+D21)/(1-SUM(C24:C28))*C25</f>
        <v>13762.967225922737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ht="15.75" customHeight="1">
      <c r="A26" s="58"/>
      <c r="B26" s="178" t="s">
        <v>204</v>
      </c>
      <c r="C26" s="182"/>
      <c r="D26" s="120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ht="15.75" customHeight="1">
      <c r="A27" s="58"/>
      <c r="B27" s="30" t="s">
        <v>205</v>
      </c>
      <c r="C27" s="137">
        <v>2.9999999999999999e-002</v>
      </c>
      <c r="D27" s="60">
        <f>(D15+D20+D21)/(1-SUM(C24:C28))*C27</f>
        <v>5432.750220758975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ht="15.75" customHeight="1">
      <c r="A28" s="58"/>
      <c r="B28" s="181" t="s">
        <v>206</v>
      </c>
      <c r="C28" s="137"/>
      <c r="D28" s="137"/>
      <c r="E28" s="52"/>
      <c r="F28" s="12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ht="15.75" customHeight="1">
      <c r="A29" s="183" t="s">
        <v>207</v>
      </c>
      <c r="B29" s="183"/>
      <c r="C29" s="183"/>
      <c r="D29" s="184">
        <f>SUM(D20:D22)</f>
        <v>30970.474025299151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173"/>
      <c r="B30" s="173"/>
      <c r="C30" s="173"/>
      <c r="D30" s="173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ht="15.75" customHeight="1">
      <c r="A31" s="113" t="s">
        <v>276</v>
      </c>
      <c r="B31" s="113"/>
      <c r="C31" s="113"/>
      <c r="D31" s="113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ht="15.75" customHeight="1">
      <c r="A32" s="58" t="s">
        <v>68</v>
      </c>
      <c r="B32" s="58" t="s">
        <v>277</v>
      </c>
      <c r="C32" s="58"/>
      <c r="D32" s="241">
        <f>D15</f>
        <v>150121.20000000001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ht="15.75" customHeight="1">
      <c r="A33" s="115" t="s">
        <v>70</v>
      </c>
      <c r="B33" s="58" t="s">
        <v>278</v>
      </c>
      <c r="C33" s="58"/>
      <c r="D33" s="60">
        <f>D29</f>
        <v>30970.474025299151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ht="15.75" customHeight="1">
      <c r="A34" s="157" t="s">
        <v>279</v>
      </c>
      <c r="B34" s="157"/>
      <c r="C34" s="157"/>
      <c r="D34" s="158">
        <f>D33+D32</f>
        <v>181091.67402529917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ht="14.25" customHeight="1">
      <c r="A35" s="242" t="s">
        <v>280</v>
      </c>
      <c r="B35" s="242"/>
      <c r="C35" s="242"/>
      <c r="D35" s="243">
        <f>D34</f>
        <v>181091.67402529917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ht="14.25" customHeight="1">
      <c r="A36" s="242" t="s">
        <v>281</v>
      </c>
      <c r="B36" s="242"/>
      <c r="C36" s="242"/>
      <c r="D36" s="243">
        <f>D35/12</f>
        <v>15090.972835441598</v>
      </c>
      <c r="E36" s="52"/>
      <c r="F36" s="147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ht="21" customHeight="1">
      <c r="A37" s="189" t="s">
        <v>282</v>
      </c>
      <c r="B37" s="189"/>
      <c r="C37" s="189"/>
      <c r="D37" s="189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ht="14.25" customHeight="1">
      <c r="A38" s="52"/>
      <c r="B38" s="52"/>
      <c r="C38" s="52"/>
      <c r="D38" s="189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ht="14.25" customHeight="1">
      <c r="A39" s="49"/>
      <c r="B39" s="49"/>
      <c r="C39" s="49"/>
      <c r="D39" s="189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ht="14.25" customHeight="1">
      <c r="A40" s="49"/>
      <c r="B40" s="49"/>
      <c r="C40" s="49"/>
      <c r="D40" s="189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ht="14.25" customHeight="1">
      <c r="A41" s="49"/>
      <c r="B41" s="49"/>
      <c r="C41" s="49"/>
      <c r="D41" s="189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ht="14.25" customHeight="1">
      <c r="A42" s="49"/>
      <c r="B42" s="49"/>
      <c r="C42" s="49"/>
      <c r="D42" s="189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ht="14.25" customHeight="1">
      <c r="A43" s="49"/>
      <c r="B43" s="49"/>
      <c r="C43" s="49"/>
      <c r="D43" s="189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ht="14.25" customHeight="1">
      <c r="A44" s="49"/>
      <c r="B44" s="49"/>
      <c r="C44" s="49"/>
      <c r="D44" s="189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ht="14.25" customHeight="1">
      <c r="A45" s="49"/>
      <c r="B45" s="49"/>
      <c r="C45" s="49"/>
      <c r="D45" s="189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ht="14.25" customHeight="1">
      <c r="A46" s="49"/>
      <c r="B46" s="49"/>
      <c r="C46" s="49"/>
      <c r="D46" s="189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ht="14.25" customHeight="1">
      <c r="A47" s="49"/>
      <c r="B47" s="49"/>
      <c r="C47" s="49"/>
      <c r="D47" s="189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ht="14.25" customHeight="1">
      <c r="A48" s="49"/>
      <c r="B48" s="49"/>
      <c r="C48" s="49"/>
      <c r="D48" s="189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ht="14.25" customHeight="1">
      <c r="A49" s="49"/>
      <c r="B49" s="49"/>
      <c r="C49" s="49"/>
      <c r="D49" s="189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ht="14.25" customHeight="1">
      <c r="A50" s="49"/>
      <c r="B50" s="49"/>
      <c r="C50" s="49"/>
      <c r="D50" s="189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ht="14.25" customHeight="1">
      <c r="A51" s="49"/>
      <c r="B51" s="49"/>
      <c r="C51" s="49"/>
      <c r="D51" s="189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ht="14.25" customHeight="1">
      <c r="A52" s="49"/>
      <c r="B52" s="49"/>
      <c r="C52" s="49"/>
      <c r="D52" s="189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ht="14.25" customHeight="1">
      <c r="A53" s="49"/>
      <c r="B53" s="49"/>
      <c r="C53" s="49"/>
      <c r="D53" s="189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ht="14.25" customHeight="1">
      <c r="A54" s="49"/>
      <c r="B54" s="49"/>
      <c r="C54" s="49"/>
      <c r="D54" s="189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ht="14.25" customHeight="1">
      <c r="A55" s="49"/>
      <c r="B55" s="49"/>
      <c r="C55" s="49"/>
      <c r="D55" s="189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ht="14.25" customHeight="1">
      <c r="A56" s="49"/>
      <c r="B56" s="49"/>
      <c r="C56" s="49"/>
      <c r="D56" s="189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ht="14.25" customHeight="1">
      <c r="A57" s="49"/>
      <c r="B57" s="49"/>
      <c r="C57" s="49"/>
      <c r="D57" s="189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ht="14.25" customHeight="1">
      <c r="A58" s="49"/>
      <c r="B58" s="49"/>
      <c r="C58" s="49"/>
      <c r="D58" s="189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ht="14.25" customHeight="1">
      <c r="A59" s="49"/>
      <c r="B59" s="49"/>
      <c r="C59" s="49"/>
      <c r="D59" s="189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ht="14.25" customHeight="1">
      <c r="A60" s="49"/>
      <c r="B60" s="49"/>
      <c r="C60" s="49"/>
      <c r="D60" s="189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ht="14.25" customHeight="1">
      <c r="A61" s="49"/>
      <c r="B61" s="49"/>
      <c r="C61" s="49"/>
      <c r="D61" s="189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ht="14.25" customHeight="1">
      <c r="A62" s="49"/>
      <c r="B62" s="49"/>
      <c r="C62" s="49"/>
      <c r="D62" s="189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ht="14.25" customHeight="1">
      <c r="A63" s="49"/>
      <c r="B63" s="49"/>
      <c r="C63" s="49"/>
      <c r="D63" s="189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ht="14.25" customHeight="1">
      <c r="A64" s="49"/>
      <c r="B64" s="49"/>
      <c r="C64" s="49"/>
      <c r="D64" s="189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ht="14.25" customHeight="1">
      <c r="A65" s="49"/>
      <c r="B65" s="49"/>
      <c r="C65" s="49"/>
      <c r="D65" s="189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ht="14.25" customHeight="1">
      <c r="A66" s="49"/>
      <c r="B66" s="49"/>
      <c r="C66" s="49"/>
      <c r="D66" s="189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ht="14.25" customHeight="1">
      <c r="A67" s="49"/>
      <c r="B67" s="49"/>
      <c r="C67" s="49"/>
      <c r="D67" s="189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ht="14.25" customHeight="1">
      <c r="A68" s="49"/>
      <c r="B68" s="49"/>
      <c r="C68" s="49"/>
      <c r="D68" s="189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ht="14.25" customHeight="1">
      <c r="A69" s="49"/>
      <c r="B69" s="49"/>
      <c r="C69" s="49"/>
      <c r="D69" s="189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ht="14.25" customHeight="1">
      <c r="A70" s="49"/>
      <c r="B70" s="49"/>
      <c r="C70" s="49"/>
      <c r="D70" s="189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ht="14.25" customHeight="1">
      <c r="A71" s="49"/>
      <c r="B71" s="49"/>
      <c r="C71" s="49"/>
      <c r="D71" s="189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ht="14.25" customHeight="1">
      <c r="A72" s="49"/>
      <c r="B72" s="49"/>
      <c r="C72" s="49"/>
      <c r="D72" s="189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ht="14.25" customHeight="1">
      <c r="A73" s="49"/>
      <c r="B73" s="49"/>
      <c r="C73" s="49"/>
      <c r="D73" s="189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ht="14.25" customHeight="1">
      <c r="A74" s="49"/>
      <c r="B74" s="49"/>
      <c r="C74" s="49"/>
      <c r="D74" s="189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ht="14.25" customHeight="1">
      <c r="A75" s="49"/>
      <c r="B75" s="49"/>
      <c r="C75" s="49"/>
      <c r="D75" s="189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ht="14.25" customHeight="1">
      <c r="A76" s="49"/>
      <c r="B76" s="49"/>
      <c r="C76" s="49"/>
      <c r="D76" s="189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ht="14.25" customHeight="1">
      <c r="A77" s="49"/>
      <c r="B77" s="49"/>
      <c r="C77" s="49"/>
      <c r="D77" s="189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ht="14.25" customHeight="1">
      <c r="A78" s="49"/>
      <c r="B78" s="49"/>
      <c r="C78" s="49"/>
      <c r="D78" s="189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ht="14.25" customHeight="1">
      <c r="A79" s="49"/>
      <c r="B79" s="49"/>
      <c r="C79" s="49"/>
      <c r="D79" s="189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ht="14.25" customHeight="1">
      <c r="A80" s="49"/>
      <c r="B80" s="49"/>
      <c r="C80" s="49"/>
      <c r="D80" s="189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ht="14.25" customHeight="1">
      <c r="A81" s="49"/>
      <c r="B81" s="49"/>
      <c r="C81" s="49"/>
      <c r="D81" s="189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ht="14.25" customHeight="1">
      <c r="A82" s="49"/>
      <c r="B82" s="49"/>
      <c r="C82" s="49"/>
      <c r="D82" s="189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ht="14.25" customHeight="1">
      <c r="A83" s="49"/>
      <c r="B83" s="49"/>
      <c r="C83" s="49"/>
      <c r="D83" s="189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ht="14.25" customHeight="1">
      <c r="A84" s="49"/>
      <c r="B84" s="49"/>
      <c r="C84" s="49"/>
      <c r="D84" s="189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ht="14.25" customHeight="1">
      <c r="A85" s="49"/>
      <c r="B85" s="49"/>
      <c r="C85" s="49"/>
      <c r="D85" s="189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ht="14.25" customHeight="1">
      <c r="A86" s="49"/>
      <c r="B86" s="49"/>
      <c r="C86" s="49"/>
      <c r="D86" s="189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ht="14.25" customHeight="1">
      <c r="A87" s="49"/>
      <c r="B87" s="49"/>
      <c r="C87" s="49"/>
      <c r="D87" s="189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ht="14.25" customHeight="1">
      <c r="A88" s="49"/>
      <c r="B88" s="49"/>
      <c r="C88" s="49"/>
      <c r="D88" s="189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ht="14.25" customHeight="1">
      <c r="A89" s="49"/>
      <c r="B89" s="49"/>
      <c r="C89" s="49"/>
      <c r="D89" s="189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ht="14.25" customHeight="1">
      <c r="A90" s="49"/>
      <c r="B90" s="49"/>
      <c r="C90" s="49"/>
      <c r="D90" s="189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ht="14.25" customHeight="1">
      <c r="A91" s="49"/>
      <c r="B91" s="49"/>
      <c r="C91" s="49"/>
      <c r="D91" s="189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ht="14.25" customHeight="1">
      <c r="A92" s="49"/>
      <c r="B92" s="49"/>
      <c r="C92" s="49"/>
      <c r="D92" s="189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ht="14.25" customHeight="1">
      <c r="A93" s="49"/>
      <c r="B93" s="49"/>
      <c r="C93" s="49"/>
      <c r="D93" s="189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ht="14.25" customHeight="1">
      <c r="A94" s="49"/>
      <c r="B94" s="49"/>
      <c r="C94" s="49"/>
      <c r="D94" s="189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ht="14.25" customHeight="1">
      <c r="A95" s="49"/>
      <c r="B95" s="49"/>
      <c r="C95" s="49"/>
      <c r="D95" s="189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ht="14.25" customHeight="1">
      <c r="A96" s="49"/>
      <c r="B96" s="49"/>
      <c r="C96" s="49"/>
      <c r="D96" s="189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ht="14.25" customHeight="1">
      <c r="A97" s="49"/>
      <c r="B97" s="49"/>
      <c r="C97" s="49"/>
      <c r="D97" s="189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ht="14.25" customHeight="1">
      <c r="A98" s="49"/>
      <c r="B98" s="49"/>
      <c r="C98" s="49"/>
      <c r="D98" s="189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ht="14.25" customHeight="1">
      <c r="A99" s="49"/>
      <c r="B99" s="49"/>
      <c r="C99" s="49"/>
      <c r="D99" s="189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ht="14.25" customHeight="1">
      <c r="A100" s="49"/>
      <c r="B100" s="49"/>
      <c r="C100" s="49"/>
      <c r="D100" s="189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ht="14.25" customHeight="1">
      <c r="A101" s="49"/>
      <c r="B101" s="49"/>
      <c r="C101" s="49"/>
      <c r="D101" s="189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ht="14.25" customHeight="1">
      <c r="A102" s="49"/>
      <c r="B102" s="49"/>
      <c r="C102" s="49"/>
      <c r="D102" s="189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ht="14.25" customHeight="1">
      <c r="A103" s="49"/>
      <c r="B103" s="49"/>
      <c r="C103" s="49"/>
      <c r="D103" s="189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ht="14.25" customHeight="1">
      <c r="A104" s="49"/>
      <c r="B104" s="49"/>
      <c r="C104" s="49"/>
      <c r="D104" s="189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ht="14.25" customHeight="1">
      <c r="A105" s="49"/>
      <c r="B105" s="49"/>
      <c r="C105" s="49"/>
      <c r="D105" s="189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ht="14.25" customHeight="1">
      <c r="A106" s="49"/>
      <c r="B106" s="49"/>
      <c r="C106" s="49"/>
      <c r="D106" s="189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ht="14.25" customHeight="1">
      <c r="A107" s="49"/>
      <c r="B107" s="49"/>
      <c r="C107" s="49"/>
      <c r="D107" s="189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ht="14.25" customHeight="1">
      <c r="A108" s="49"/>
      <c r="B108" s="49"/>
      <c r="C108" s="49"/>
      <c r="D108" s="189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ht="14.25" customHeight="1">
      <c r="A109" s="49"/>
      <c r="B109" s="49"/>
      <c r="C109" s="49"/>
      <c r="D109" s="189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ht="14.25" customHeight="1">
      <c r="A110" s="49"/>
      <c r="B110" s="49"/>
      <c r="C110" s="49"/>
      <c r="D110" s="189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ht="14.25" customHeight="1">
      <c r="A111" s="49"/>
      <c r="B111" s="49"/>
      <c r="C111" s="49"/>
      <c r="D111" s="189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ht="14.25" customHeight="1">
      <c r="A112" s="49"/>
      <c r="B112" s="49"/>
      <c r="C112" s="49"/>
      <c r="D112" s="189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ht="14.25" customHeight="1">
      <c r="A113" s="49"/>
      <c r="B113" s="49"/>
      <c r="C113" s="49"/>
      <c r="D113" s="189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ht="14.25" customHeight="1">
      <c r="A114" s="49"/>
      <c r="B114" s="49"/>
      <c r="C114" s="49"/>
      <c r="D114" s="189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ht="14.25" customHeight="1">
      <c r="A115" s="49"/>
      <c r="B115" s="49"/>
      <c r="C115" s="49"/>
      <c r="D115" s="189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ht="14.25" customHeight="1">
      <c r="A116" s="49"/>
      <c r="B116" s="49"/>
      <c r="C116" s="49"/>
      <c r="D116" s="189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ht="14.25" customHeight="1">
      <c r="A117" s="49"/>
      <c r="B117" s="49"/>
      <c r="C117" s="49"/>
      <c r="D117" s="189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4.25" customHeight="1">
      <c r="A118" s="49"/>
      <c r="B118" s="49"/>
      <c r="C118" s="49"/>
      <c r="D118" s="189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4.25" customHeight="1">
      <c r="A119" s="49"/>
      <c r="B119" s="49"/>
      <c r="C119" s="49"/>
      <c r="D119" s="189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4.25" customHeight="1">
      <c r="A120" s="49"/>
      <c r="B120" s="49"/>
      <c r="C120" s="49"/>
      <c r="D120" s="189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4.25" customHeight="1">
      <c r="A121" s="49"/>
      <c r="B121" s="49"/>
      <c r="C121" s="49"/>
      <c r="D121" s="189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4.25" customHeight="1">
      <c r="A122" s="49"/>
      <c r="B122" s="49"/>
      <c r="C122" s="49"/>
      <c r="D122" s="189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4.25" customHeight="1">
      <c r="A123" s="49"/>
      <c r="B123" s="49"/>
      <c r="C123" s="49"/>
      <c r="D123" s="189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4.25" customHeight="1">
      <c r="A124" s="49"/>
      <c r="B124" s="49"/>
      <c r="C124" s="49"/>
      <c r="D124" s="189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4.25" customHeight="1">
      <c r="A125" s="49"/>
      <c r="B125" s="49"/>
      <c r="C125" s="49"/>
      <c r="D125" s="189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4.25" customHeight="1">
      <c r="A126" s="49"/>
      <c r="B126" s="49"/>
      <c r="C126" s="49"/>
      <c r="D126" s="189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4.25" customHeight="1">
      <c r="A127" s="49"/>
      <c r="B127" s="49"/>
      <c r="C127" s="49"/>
      <c r="D127" s="189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4.25" customHeight="1">
      <c r="A128" s="49"/>
      <c r="B128" s="49"/>
      <c r="C128" s="49"/>
      <c r="D128" s="189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4.25" customHeight="1">
      <c r="A129" s="49"/>
      <c r="B129" s="49"/>
      <c r="C129" s="49"/>
      <c r="D129" s="189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4.25" customHeight="1">
      <c r="A130" s="49"/>
      <c r="B130" s="49"/>
      <c r="C130" s="49"/>
      <c r="D130" s="189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4.25" customHeight="1">
      <c r="A131" s="49"/>
      <c r="B131" s="49"/>
      <c r="C131" s="49"/>
      <c r="D131" s="189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4.25" customHeight="1">
      <c r="A132" s="49"/>
      <c r="B132" s="49"/>
      <c r="C132" s="49"/>
      <c r="D132" s="189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4.25" customHeight="1">
      <c r="A133" s="49"/>
      <c r="B133" s="49"/>
      <c r="C133" s="49"/>
      <c r="D133" s="189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4.25" customHeight="1">
      <c r="A134" s="49"/>
      <c r="B134" s="49"/>
      <c r="C134" s="49"/>
      <c r="D134" s="189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4.25" customHeight="1">
      <c r="A135" s="49"/>
      <c r="B135" s="49"/>
      <c r="C135" s="49"/>
      <c r="D135" s="189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4.25" customHeight="1">
      <c r="A136" s="49"/>
      <c r="B136" s="49"/>
      <c r="C136" s="49"/>
      <c r="D136" s="189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4.25" customHeight="1">
      <c r="A137" s="49"/>
      <c r="B137" s="49"/>
      <c r="C137" s="49"/>
      <c r="D137" s="189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4.25" customHeight="1">
      <c r="A138" s="49"/>
      <c r="B138" s="49"/>
      <c r="C138" s="49"/>
      <c r="D138" s="189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4.25" customHeight="1">
      <c r="A139" s="49"/>
      <c r="B139" s="49"/>
      <c r="C139" s="49"/>
      <c r="D139" s="189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4.25" customHeight="1">
      <c r="A140" s="49"/>
      <c r="B140" s="49"/>
      <c r="C140" s="49"/>
      <c r="D140" s="189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4.25" customHeight="1">
      <c r="A141" s="49"/>
      <c r="B141" s="49"/>
      <c r="C141" s="49"/>
      <c r="D141" s="189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4.25" customHeight="1">
      <c r="A142" s="49"/>
      <c r="B142" s="49"/>
      <c r="C142" s="49"/>
      <c r="D142" s="189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4.25" customHeight="1">
      <c r="A143" s="49"/>
      <c r="B143" s="49"/>
      <c r="C143" s="49"/>
      <c r="D143" s="189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4.25" customHeight="1">
      <c r="A144" s="49"/>
      <c r="B144" s="49"/>
      <c r="C144" s="49"/>
      <c r="D144" s="189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4.25" customHeight="1">
      <c r="A145" s="49"/>
      <c r="B145" s="49"/>
      <c r="C145" s="49"/>
      <c r="D145" s="189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4.25" customHeight="1">
      <c r="A146" s="49"/>
      <c r="B146" s="49"/>
      <c r="C146" s="49"/>
      <c r="D146" s="189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4.25" customHeight="1">
      <c r="A147" s="49"/>
      <c r="B147" s="49"/>
      <c r="C147" s="49"/>
      <c r="D147" s="189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4.25" customHeight="1">
      <c r="A148" s="49"/>
      <c r="B148" s="49"/>
      <c r="C148" s="49"/>
      <c r="D148" s="189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4.25" customHeight="1">
      <c r="A149" s="49"/>
      <c r="B149" s="49"/>
      <c r="C149" s="49"/>
      <c r="D149" s="189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4.25" customHeight="1">
      <c r="A150" s="49"/>
      <c r="B150" s="49"/>
      <c r="C150" s="49"/>
      <c r="D150" s="189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4.25" customHeight="1">
      <c r="A151" s="49"/>
      <c r="B151" s="49"/>
      <c r="C151" s="49"/>
      <c r="D151" s="189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4.25" customHeight="1">
      <c r="A152" s="49"/>
      <c r="B152" s="49"/>
      <c r="C152" s="49"/>
      <c r="D152" s="189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4.25" customHeight="1">
      <c r="A153" s="49"/>
      <c r="B153" s="49"/>
      <c r="C153" s="49"/>
      <c r="D153" s="189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4.25" customHeight="1">
      <c r="A154" s="49"/>
      <c r="B154" s="49"/>
      <c r="C154" s="49"/>
      <c r="D154" s="189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4.25" customHeight="1">
      <c r="A155" s="49"/>
      <c r="B155" s="49"/>
      <c r="C155" s="49"/>
      <c r="D155" s="189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4.25" customHeight="1">
      <c r="A156" s="49"/>
      <c r="B156" s="49"/>
      <c r="C156" s="49"/>
      <c r="D156" s="189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4.25" customHeight="1">
      <c r="A157" s="49"/>
      <c r="B157" s="49"/>
      <c r="C157" s="49"/>
      <c r="D157" s="189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4.25" customHeight="1">
      <c r="A158" s="49"/>
      <c r="B158" s="49"/>
      <c r="C158" s="49"/>
      <c r="D158" s="189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4.25" customHeight="1">
      <c r="A159" s="49"/>
      <c r="B159" s="49"/>
      <c r="C159" s="49"/>
      <c r="D159" s="189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4.25" customHeight="1">
      <c r="A160" s="49"/>
      <c r="B160" s="49"/>
      <c r="C160" s="49"/>
      <c r="D160" s="189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4.25" customHeight="1">
      <c r="A161" s="49"/>
      <c r="B161" s="49"/>
      <c r="C161" s="49"/>
      <c r="D161" s="189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4.25" customHeight="1">
      <c r="A162" s="49"/>
      <c r="B162" s="49"/>
      <c r="C162" s="49"/>
      <c r="D162" s="189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4.25" customHeight="1">
      <c r="A163" s="49"/>
      <c r="B163" s="49"/>
      <c r="C163" s="49"/>
      <c r="D163" s="189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4.25" customHeight="1">
      <c r="A164" s="49"/>
      <c r="B164" s="49"/>
      <c r="C164" s="49"/>
      <c r="D164" s="189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4.25" customHeight="1">
      <c r="A165" s="49"/>
      <c r="B165" s="49"/>
      <c r="C165" s="49"/>
      <c r="D165" s="189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4.25" customHeight="1">
      <c r="A166" s="49"/>
      <c r="B166" s="49"/>
      <c r="C166" s="49"/>
      <c r="D166" s="189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4.25" customHeight="1">
      <c r="A167" s="49"/>
      <c r="B167" s="49"/>
      <c r="C167" s="49"/>
      <c r="D167" s="189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4.25" customHeight="1">
      <c r="A168" s="49"/>
      <c r="B168" s="49"/>
      <c r="C168" s="49"/>
      <c r="D168" s="189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4.25" customHeight="1">
      <c r="A169" s="49"/>
      <c r="B169" s="49"/>
      <c r="C169" s="49"/>
      <c r="D169" s="189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4.25" customHeight="1">
      <c r="A170" s="49"/>
      <c r="B170" s="49"/>
      <c r="C170" s="49"/>
      <c r="D170" s="189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4.25" customHeight="1">
      <c r="A171" s="49"/>
      <c r="B171" s="49"/>
      <c r="C171" s="49"/>
      <c r="D171" s="189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4.25" customHeight="1">
      <c r="A172" s="49"/>
      <c r="B172" s="49"/>
      <c r="C172" s="49"/>
      <c r="D172" s="189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4.25" customHeight="1">
      <c r="A173" s="49"/>
      <c r="B173" s="49"/>
      <c r="C173" s="49"/>
      <c r="D173" s="189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4.25" customHeight="1">
      <c r="A174" s="49"/>
      <c r="B174" s="49"/>
      <c r="C174" s="49"/>
      <c r="D174" s="189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4.25" customHeight="1">
      <c r="A175" s="49"/>
      <c r="B175" s="49"/>
      <c r="C175" s="49"/>
      <c r="D175" s="189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4.25" customHeight="1">
      <c r="A176" s="49"/>
      <c r="B176" s="49"/>
      <c r="C176" s="49"/>
      <c r="D176" s="189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4.25" customHeight="1">
      <c r="A177" s="49"/>
      <c r="B177" s="49"/>
      <c r="C177" s="49"/>
      <c r="D177" s="189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4.25" customHeight="1">
      <c r="A178" s="49"/>
      <c r="B178" s="49"/>
      <c r="C178" s="49"/>
      <c r="D178" s="189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4.25" customHeight="1">
      <c r="A179" s="49"/>
      <c r="B179" s="49"/>
      <c r="C179" s="49"/>
      <c r="D179" s="189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4.25" customHeight="1">
      <c r="A180" s="49"/>
      <c r="B180" s="49"/>
      <c r="C180" s="49"/>
      <c r="D180" s="189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4.25" customHeight="1">
      <c r="A181" s="49"/>
      <c r="B181" s="49"/>
      <c r="C181" s="49"/>
      <c r="D181" s="189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4.25" customHeight="1">
      <c r="A182" s="49"/>
      <c r="B182" s="49"/>
      <c r="C182" s="49"/>
      <c r="D182" s="189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4.25" customHeight="1">
      <c r="A183" s="49"/>
      <c r="B183" s="49"/>
      <c r="C183" s="49"/>
      <c r="D183" s="189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4.25" customHeight="1">
      <c r="A184" s="49"/>
      <c r="B184" s="49"/>
      <c r="C184" s="49"/>
      <c r="D184" s="189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4.25" customHeight="1">
      <c r="A185" s="49"/>
      <c r="B185" s="49"/>
      <c r="C185" s="49"/>
      <c r="D185" s="189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4.25" customHeight="1">
      <c r="A186" s="49"/>
      <c r="B186" s="49"/>
      <c r="C186" s="49"/>
      <c r="D186" s="189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4.25" customHeight="1">
      <c r="A187" s="49"/>
      <c r="B187" s="49"/>
      <c r="C187" s="49"/>
      <c r="D187" s="189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4.25" customHeight="1">
      <c r="A188" s="49"/>
      <c r="B188" s="49"/>
      <c r="C188" s="49"/>
      <c r="D188" s="189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4.25" customHeight="1">
      <c r="A189" s="49"/>
      <c r="B189" s="49"/>
      <c r="C189" s="49"/>
      <c r="D189" s="189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4.25" customHeight="1">
      <c r="A190" s="49"/>
      <c r="B190" s="49"/>
      <c r="C190" s="49"/>
      <c r="D190" s="189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4.25" customHeight="1">
      <c r="A191" s="49"/>
      <c r="B191" s="49"/>
      <c r="C191" s="49"/>
      <c r="D191" s="189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4.25" customHeight="1">
      <c r="A192" s="49"/>
      <c r="B192" s="49"/>
      <c r="C192" s="49"/>
      <c r="D192" s="189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4.25" customHeight="1">
      <c r="A193" s="49"/>
      <c r="B193" s="49"/>
      <c r="C193" s="49"/>
      <c r="D193" s="189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4.25" customHeight="1">
      <c r="A194" s="49"/>
      <c r="B194" s="49"/>
      <c r="C194" s="49"/>
      <c r="D194" s="189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4.25" customHeight="1">
      <c r="A195" s="49"/>
      <c r="B195" s="49"/>
      <c r="C195" s="49"/>
      <c r="D195" s="189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4.25" customHeight="1">
      <c r="A196" s="49"/>
      <c r="B196" s="49"/>
      <c r="C196" s="49"/>
      <c r="D196" s="189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4.25" customHeight="1">
      <c r="A197" s="49"/>
      <c r="B197" s="49"/>
      <c r="C197" s="49"/>
      <c r="D197" s="189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4.25" customHeight="1">
      <c r="A198" s="49"/>
      <c r="B198" s="49"/>
      <c r="C198" s="49"/>
      <c r="D198" s="189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4.25" customHeight="1">
      <c r="A199" s="49"/>
      <c r="B199" s="49"/>
      <c r="C199" s="49"/>
      <c r="D199" s="189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4.25" customHeight="1">
      <c r="A200" s="49"/>
      <c r="B200" s="49"/>
      <c r="C200" s="49"/>
      <c r="D200" s="189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4.25" customHeight="1">
      <c r="A201" s="49"/>
      <c r="B201" s="49"/>
      <c r="C201" s="49"/>
      <c r="D201" s="189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4.25" customHeight="1">
      <c r="A202" s="49"/>
      <c r="B202" s="49"/>
      <c r="C202" s="49"/>
      <c r="D202" s="189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4.25" customHeight="1">
      <c r="A203" s="49"/>
      <c r="B203" s="49"/>
      <c r="C203" s="49"/>
      <c r="D203" s="189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4.25" customHeight="1">
      <c r="A204" s="49"/>
      <c r="B204" s="49"/>
      <c r="C204" s="49"/>
      <c r="D204" s="189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4.25" customHeight="1">
      <c r="A205" s="49"/>
      <c r="B205" s="49"/>
      <c r="C205" s="49"/>
      <c r="D205" s="189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4.25" customHeight="1">
      <c r="A206" s="49"/>
      <c r="B206" s="49"/>
      <c r="C206" s="49"/>
      <c r="D206" s="189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4.25" customHeight="1">
      <c r="A207" s="49"/>
      <c r="B207" s="49"/>
      <c r="C207" s="49"/>
      <c r="D207" s="189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4.25" customHeight="1">
      <c r="A208" s="49"/>
      <c r="B208" s="49"/>
      <c r="C208" s="49"/>
      <c r="D208" s="189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4.25" customHeight="1">
      <c r="A209" s="49"/>
      <c r="B209" s="49"/>
      <c r="C209" s="49"/>
      <c r="D209" s="189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4.25" customHeight="1">
      <c r="A210" s="49"/>
      <c r="B210" s="49"/>
      <c r="C210" s="49"/>
      <c r="D210" s="189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4.25" customHeight="1">
      <c r="A211" s="49"/>
      <c r="B211" s="49"/>
      <c r="C211" s="49"/>
      <c r="D211" s="189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4.25" customHeight="1">
      <c r="A212" s="49"/>
      <c r="B212" s="49"/>
      <c r="C212" s="49"/>
      <c r="D212" s="189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4.25" customHeight="1">
      <c r="A213" s="49"/>
      <c r="B213" s="49"/>
      <c r="C213" s="49"/>
      <c r="D213" s="189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4.25" customHeight="1">
      <c r="A214" s="49"/>
      <c r="B214" s="49"/>
      <c r="C214" s="49"/>
      <c r="D214" s="189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4.25" customHeight="1">
      <c r="A215" s="49"/>
      <c r="B215" s="49"/>
      <c r="C215" s="49"/>
      <c r="D215" s="189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4.25" customHeight="1">
      <c r="A216" s="49"/>
      <c r="B216" s="49"/>
      <c r="C216" s="49"/>
      <c r="D216" s="189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4.25" customHeight="1">
      <c r="A217" s="49"/>
      <c r="B217" s="49"/>
      <c r="C217" s="49"/>
      <c r="D217" s="189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4.25" customHeight="1">
      <c r="A218" s="49"/>
      <c r="B218" s="49"/>
      <c r="C218" s="49"/>
      <c r="D218" s="189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4.25" customHeight="1">
      <c r="A219" s="49"/>
      <c r="B219" s="49"/>
      <c r="C219" s="49"/>
      <c r="D219" s="189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4.25" customHeight="1">
      <c r="A220" s="49"/>
      <c r="B220" s="49"/>
      <c r="C220" s="49"/>
      <c r="D220" s="189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4.25" customHeight="1">
      <c r="A221" s="49"/>
      <c r="B221" s="49"/>
      <c r="C221" s="49"/>
      <c r="D221" s="189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4.25" customHeight="1">
      <c r="A222" s="49"/>
      <c r="B222" s="49"/>
      <c r="C222" s="49"/>
      <c r="D222" s="189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4.25" customHeight="1">
      <c r="A223" s="49"/>
      <c r="B223" s="49"/>
      <c r="C223" s="49"/>
      <c r="D223" s="189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4.25" customHeight="1">
      <c r="A224" s="49"/>
      <c r="B224" s="49"/>
      <c r="C224" s="49"/>
      <c r="D224" s="189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4.25" customHeight="1">
      <c r="A225" s="49"/>
      <c r="B225" s="49"/>
      <c r="C225" s="49"/>
      <c r="D225" s="189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4.25" customHeight="1">
      <c r="A226" s="49"/>
      <c r="B226" s="49"/>
      <c r="C226" s="49"/>
      <c r="D226" s="189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4.25" customHeight="1">
      <c r="A227" s="49"/>
      <c r="B227" s="49"/>
      <c r="C227" s="49"/>
      <c r="D227" s="189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4.25" customHeight="1">
      <c r="A228" s="49"/>
      <c r="B228" s="49"/>
      <c r="C228" s="49"/>
      <c r="D228" s="189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4.25" customHeight="1">
      <c r="A229" s="49"/>
      <c r="B229" s="49"/>
      <c r="C229" s="49"/>
      <c r="D229" s="189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4.25" customHeight="1">
      <c r="A230" s="49"/>
      <c r="B230" s="49"/>
      <c r="C230" s="49"/>
      <c r="D230" s="189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4.25" customHeight="1">
      <c r="A231" s="49"/>
      <c r="B231" s="49"/>
      <c r="C231" s="49"/>
      <c r="D231" s="189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4.25" customHeight="1">
      <c r="A232" s="49"/>
      <c r="B232" s="49"/>
      <c r="C232" s="49"/>
      <c r="D232" s="189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4.25" customHeight="1">
      <c r="A233" s="49"/>
      <c r="B233" s="49"/>
      <c r="C233" s="49"/>
      <c r="D233" s="189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4.25" customHeight="1">
      <c r="A234" s="49"/>
      <c r="B234" s="49"/>
      <c r="C234" s="49"/>
      <c r="D234" s="189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4.25" customHeight="1">
      <c r="A235" s="49"/>
      <c r="B235" s="49"/>
      <c r="C235" s="49"/>
      <c r="D235" s="189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4.25" customHeight="1">
      <c r="A236" s="49"/>
      <c r="B236" s="49"/>
      <c r="C236" s="49"/>
      <c r="D236" s="189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</sheetData>
  <mergeCells count="27">
    <mergeCell ref="A1:D1"/>
    <mergeCell ref="A2:D2"/>
    <mergeCell ref="A3:D3"/>
    <mergeCell ref="A4:D4"/>
    <mergeCell ref="B5:C5"/>
    <mergeCell ref="B6:C6"/>
    <mergeCell ref="B7:C7"/>
    <mergeCell ref="B8:C8"/>
    <mergeCell ref="A9:D9"/>
    <mergeCell ref="A10:D10"/>
    <mergeCell ref="A11:C11"/>
    <mergeCell ref="A12:C12"/>
    <mergeCell ref="A13:D13"/>
    <mergeCell ref="A17:D17"/>
    <mergeCell ref="A18:D18"/>
    <mergeCell ref="A23:A28"/>
    <mergeCell ref="C27:C28"/>
    <mergeCell ref="D27:D28"/>
    <mergeCell ref="A29:C29"/>
    <mergeCell ref="A30:D30"/>
    <mergeCell ref="A31:D31"/>
    <mergeCell ref="B32:C32"/>
    <mergeCell ref="B33:C33"/>
    <mergeCell ref="A34:C34"/>
    <mergeCell ref="A35:C35"/>
    <mergeCell ref="A36:C36"/>
    <mergeCell ref="A37:D37"/>
  </mergeCells>
  <printOptions headings="0" gridLines="0"/>
  <pageMargins left="0.51180555555555596" right="0.51180555555555596" top="1.1812499999999999" bottom="1.18124999999999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rowBreaks count="1" manualBreakCount="1">
    <brk id="30" man="1" max="16383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100" workbookViewId="0">
      <selection activeCell="D15" activeCellId="0" sqref="D15"/>
    </sheetView>
  </sheetViews>
  <sheetFormatPr defaultColWidth="12.625" defaultRowHeight="14.25"/>
  <cols>
    <col customWidth="1" min="1" max="1" width="6.25"/>
    <col customWidth="1" min="2" max="2" width="59.25"/>
    <col customWidth="1" min="4" max="4" width="24.125"/>
    <col customWidth="1" min="5" max="26" width="8.5"/>
  </cols>
  <sheetData>
    <row r="1" ht="13.5" customHeight="1">
      <c r="A1" s="104"/>
      <c r="B1" s="104"/>
      <c r="C1" s="104"/>
      <c r="D1" s="104"/>
    </row>
    <row r="2" ht="13.5" customHeight="1">
      <c r="A2" s="106" t="s">
        <v>85</v>
      </c>
      <c r="B2" s="106"/>
      <c r="C2" s="106"/>
      <c r="D2" s="106"/>
    </row>
    <row r="3" ht="13.5" customHeight="1">
      <c r="A3" s="107"/>
      <c r="B3" s="107"/>
      <c r="C3" s="107"/>
      <c r="D3" s="107"/>
    </row>
    <row r="4" ht="13.5" customHeight="1">
      <c r="A4" s="71" t="s">
        <v>86</v>
      </c>
      <c r="B4" s="71"/>
      <c r="C4" s="71"/>
      <c r="D4" s="71"/>
    </row>
    <row r="5" ht="13.5" customHeight="1">
      <c r="A5" s="58" t="s">
        <v>68</v>
      </c>
      <c r="B5" s="58" t="s">
        <v>87</v>
      </c>
      <c r="C5" s="58"/>
      <c r="D5" s="58"/>
    </row>
    <row r="6" ht="13.5" customHeight="1">
      <c r="A6" s="58" t="s">
        <v>70</v>
      </c>
      <c r="B6" s="58" t="s">
        <v>3</v>
      </c>
      <c r="C6" s="58"/>
      <c r="D6" s="108">
        <f>'MATERIAL MANUTENCAO'!D6</f>
        <v>0</v>
      </c>
    </row>
    <row r="7" ht="13.5" customHeight="1">
      <c r="A7" s="58" t="s">
        <v>89</v>
      </c>
      <c r="B7" s="58" t="s">
        <v>6</v>
      </c>
      <c r="C7" s="58"/>
      <c r="D7" s="58" t="s">
        <v>269</v>
      </c>
    </row>
    <row r="8" ht="13.5" customHeight="1">
      <c r="A8" s="58" t="s">
        <v>91</v>
      </c>
      <c r="B8" s="58" t="s">
        <v>9</v>
      </c>
      <c r="C8" s="58"/>
      <c r="D8" s="58">
        <f>'MATERIAL MANUTENCAO'!D8</f>
        <v>12</v>
      </c>
    </row>
    <row r="9" ht="13.5" customHeight="1">
      <c r="A9" s="110"/>
      <c r="B9" s="110"/>
      <c r="C9" s="110"/>
      <c r="D9" s="110"/>
    </row>
    <row r="10" ht="13.5" customHeight="1">
      <c r="A10" s="111" t="s">
        <v>92</v>
      </c>
      <c r="B10" s="111"/>
      <c r="C10" s="111"/>
      <c r="D10" s="111"/>
    </row>
    <row r="11" ht="13.5" customHeight="1">
      <c r="A11" s="112" t="s">
        <v>93</v>
      </c>
      <c r="B11" s="112"/>
      <c r="C11" s="112"/>
      <c r="D11" s="112" t="s">
        <v>94</v>
      </c>
    </row>
    <row r="12" ht="13.5" customHeight="1">
      <c r="A12" s="58" t="s">
        <v>283</v>
      </c>
      <c r="B12" s="58"/>
      <c r="C12" s="58"/>
      <c r="D12" s="58">
        <v>1</v>
      </c>
    </row>
    <row r="13" ht="13.5" customHeight="1">
      <c r="A13" s="110"/>
      <c r="B13" s="110"/>
      <c r="C13" s="110"/>
      <c r="D13" s="110"/>
    </row>
    <row r="14">
      <c r="A14" s="234" t="s">
        <v>271</v>
      </c>
      <c r="B14" s="234" t="s">
        <v>272</v>
      </c>
      <c r="C14" s="235" t="s">
        <v>273</v>
      </c>
      <c r="D14" s="234" t="s">
        <v>274</v>
      </c>
    </row>
    <row r="15" ht="13.5" customHeight="1">
      <c r="A15" s="71">
        <v>1</v>
      </c>
      <c r="B15" s="58" t="s">
        <v>62</v>
      </c>
      <c r="C15" s="159" t="s">
        <v>197</v>
      </c>
      <c r="D15" s="244">
        <v>3264</v>
      </c>
    </row>
    <row r="16" ht="13.5" customHeight="1">
      <c r="A16" s="239"/>
      <c r="B16" s="105"/>
      <c r="C16" s="105"/>
      <c r="D16" s="240"/>
    </row>
    <row r="17" ht="13.5" customHeight="1">
      <c r="A17" s="173"/>
      <c r="B17" s="173"/>
      <c r="C17" s="173"/>
      <c r="D17" s="173"/>
    </row>
    <row r="18" ht="13.5" customHeight="1">
      <c r="A18" s="113" t="s">
        <v>195</v>
      </c>
      <c r="B18" s="113"/>
      <c r="C18" s="113"/>
      <c r="D18" s="113"/>
    </row>
    <row r="19" ht="13.5" customHeight="1">
      <c r="A19" s="114">
        <v>6</v>
      </c>
      <c r="B19" s="174" t="s">
        <v>196</v>
      </c>
      <c r="C19" s="114" t="s">
        <v>197</v>
      </c>
      <c r="D19" s="175" t="s">
        <v>109</v>
      </c>
    </row>
    <row r="20" ht="13.5" customHeight="1">
      <c r="A20" s="58" t="s">
        <v>68</v>
      </c>
      <c r="B20" s="30" t="s">
        <v>198</v>
      </c>
      <c r="C20" s="145">
        <v>2.9999999999999999e-002</v>
      </c>
      <c r="D20" s="60">
        <f>D15*C20</f>
        <v>97.920000000000002</v>
      </c>
    </row>
    <row r="21" ht="13.5" customHeight="1">
      <c r="A21" s="58" t="s">
        <v>70</v>
      </c>
      <c r="B21" s="176" t="s">
        <v>199</v>
      </c>
      <c r="C21" s="177">
        <v>2.7699999999999999e-002</v>
      </c>
      <c r="D21" s="60">
        <f>(D20+D15)*C21</f>
        <v>93.125184000000004</v>
      </c>
    </row>
    <row r="22" ht="13.5" customHeight="1">
      <c r="A22" s="58" t="s">
        <v>89</v>
      </c>
      <c r="B22" s="30" t="s">
        <v>200</v>
      </c>
      <c r="C22" s="137">
        <f>SUM(C24:C28)</f>
        <v>0.1225</v>
      </c>
      <c r="D22" s="60">
        <f>SUM(D24:D28)</f>
        <v>482.3282450598291</v>
      </c>
    </row>
    <row r="23" ht="13.5" customHeight="1">
      <c r="A23" s="58"/>
      <c r="B23" s="178" t="s">
        <v>201</v>
      </c>
      <c r="C23" s="179"/>
      <c r="D23" s="180"/>
    </row>
    <row r="24" ht="13.5" customHeight="1">
      <c r="A24" s="58"/>
      <c r="B24" s="30" t="s">
        <v>202</v>
      </c>
      <c r="C24" s="145">
        <v>1.6500000000000001e-002</v>
      </c>
      <c r="D24" s="60">
        <f>(D15+D20+D21)/(1-SUM(C24:C28))*C24</f>
        <v>64.966661579487194</v>
      </c>
    </row>
    <row r="25" ht="13.5" customHeight="1">
      <c r="A25" s="58"/>
      <c r="B25" s="181" t="s">
        <v>203</v>
      </c>
      <c r="C25" s="145">
        <v>7.5999999999999998e-002</v>
      </c>
      <c r="D25" s="60">
        <f>(D15+D20+D21)/(1-SUM(C24:C28))*C25</f>
        <v>299.24038060854701</v>
      </c>
    </row>
    <row r="26" ht="13.5" customHeight="1">
      <c r="A26" s="58"/>
      <c r="B26" s="178" t="s">
        <v>204</v>
      </c>
      <c r="C26" s="182"/>
      <c r="D26" s="120"/>
    </row>
    <row r="27" ht="13.5" customHeight="1">
      <c r="A27" s="58"/>
      <c r="B27" s="30" t="s">
        <v>205</v>
      </c>
      <c r="C27" s="137">
        <v>2.9999999999999999e-002</v>
      </c>
      <c r="D27" s="60">
        <f>(D15+D20+D21)/(1-SUM(C24:C28))*C27</f>
        <v>118.12120287179488</v>
      </c>
    </row>
    <row r="28" ht="13.5" customHeight="1">
      <c r="A28" s="58"/>
      <c r="B28" s="181" t="s">
        <v>206</v>
      </c>
      <c r="C28" s="137"/>
      <c r="D28" s="137"/>
    </row>
    <row r="29" ht="13.5" customHeight="1">
      <c r="A29" s="183" t="s">
        <v>207</v>
      </c>
      <c r="B29" s="183"/>
      <c r="C29" s="183"/>
      <c r="D29" s="184">
        <f>SUM(D20:D22)</f>
        <v>673.37342905982905</v>
      </c>
    </row>
    <row r="30" ht="13.5" customHeight="1">
      <c r="A30" s="173"/>
      <c r="B30" s="173"/>
      <c r="C30" s="173"/>
      <c r="D30" s="173"/>
    </row>
    <row r="31" ht="13.5" customHeight="1">
      <c r="A31" s="113" t="s">
        <v>276</v>
      </c>
      <c r="B31" s="113"/>
      <c r="C31" s="113"/>
      <c r="D31" s="113"/>
    </row>
    <row r="32" ht="13.5" customHeight="1">
      <c r="A32" s="58" t="s">
        <v>68</v>
      </c>
      <c r="B32" s="58" t="s">
        <v>62</v>
      </c>
      <c r="C32" s="58"/>
      <c r="D32" s="245">
        <f>D15</f>
        <v>3264</v>
      </c>
    </row>
    <row r="33" ht="13.5" customHeight="1">
      <c r="A33" s="115" t="s">
        <v>70</v>
      </c>
      <c r="B33" s="58" t="s">
        <v>278</v>
      </c>
      <c r="C33" s="58"/>
      <c r="D33" s="60">
        <f>D29</f>
        <v>673.37342905982905</v>
      </c>
    </row>
    <row r="34" ht="13.5" customHeight="1">
      <c r="A34" s="157" t="s">
        <v>279</v>
      </c>
      <c r="B34" s="157"/>
      <c r="C34" s="157"/>
      <c r="D34" s="158">
        <f>D33+D32</f>
        <v>3937.373429059829</v>
      </c>
    </row>
    <row r="35" ht="13.5" customHeight="1">
      <c r="A35" s="242" t="s">
        <v>284</v>
      </c>
      <c r="B35" s="242"/>
      <c r="C35" s="242"/>
      <c r="D35" s="243">
        <f>D34</f>
        <v>3937.373429059829</v>
      </c>
    </row>
    <row r="36" ht="13.5" customHeight="1">
      <c r="A36" s="242" t="s">
        <v>281</v>
      </c>
      <c r="B36" s="242"/>
      <c r="C36" s="242"/>
      <c r="D36" s="243">
        <f>D35/12</f>
        <v>328.1144524216524</v>
      </c>
    </row>
    <row r="37" ht="27.75" customHeight="1">
      <c r="A37" s="246" t="str">
        <f>'MATERIAL MANUTENCAO'!A37</f>
        <v xml:space="preserve">Nota 1: Não serão objeto de disputa conforme item 9.5 do TR e não poderão ser alterados sob o risco de desclassificação</v>
      </c>
      <c r="B37" s="246"/>
      <c r="C37" s="246"/>
      <c r="D37" s="246"/>
    </row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</sheetData>
  <mergeCells count="27">
    <mergeCell ref="A36:C36"/>
    <mergeCell ref="A37:D37"/>
    <mergeCell ref="A31:D31"/>
    <mergeCell ref="B32:C32"/>
    <mergeCell ref="B33:C33"/>
    <mergeCell ref="A34:C34"/>
    <mergeCell ref="A35:C35"/>
    <mergeCell ref="A23:A28"/>
    <mergeCell ref="C27:C28"/>
    <mergeCell ref="D27:D28"/>
    <mergeCell ref="A29:C29"/>
    <mergeCell ref="A30:D30"/>
    <mergeCell ref="A11:C11"/>
    <mergeCell ref="A12:C12"/>
    <mergeCell ref="A13:D13"/>
    <mergeCell ref="A17:D17"/>
    <mergeCell ref="A18:D18"/>
    <mergeCell ref="B6:C6"/>
    <mergeCell ref="B7:C7"/>
    <mergeCell ref="B8:C8"/>
    <mergeCell ref="A9:D9"/>
    <mergeCell ref="A10:D10"/>
    <mergeCell ref="A1:D1"/>
    <mergeCell ref="A2:D2"/>
    <mergeCell ref="A3:D3"/>
    <mergeCell ref="A4:D4"/>
    <mergeCell ref="B5:C5"/>
  </mergeCells>
  <printOptions headings="0" gridLines="0"/>
  <pageMargins left="0.51180555555555596" right="0.51180555555555596" top="0.78750000000000009" bottom="0.7875000000000000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A1" activeCellId="0" sqref="A1:F1"/>
    </sheetView>
  </sheetViews>
  <sheetFormatPr defaultColWidth="12.625" defaultRowHeight="14.25"/>
  <cols>
    <col customWidth="1" min="1" max="1" width="8.5"/>
    <col bestFit="1" customWidth="1" min="2" max="2" width="68.625"/>
    <col bestFit="1" customWidth="1" min="3" max="3" width="12.25"/>
    <col customWidth="1" min="4" max="4" width="9.875"/>
    <col customWidth="1" min="5" max="5" width="18.125"/>
    <col bestFit="1" customWidth="1" min="6" max="6" width="11.125"/>
    <col customWidth="1" min="7" max="26" width="8.625"/>
  </cols>
  <sheetData>
    <row r="1" ht="14.25" customHeight="1">
      <c r="A1" s="247" t="s">
        <v>285</v>
      </c>
      <c r="B1" s="247"/>
      <c r="C1" s="247"/>
      <c r="D1" s="247"/>
      <c r="E1" s="247"/>
      <c r="F1" s="247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ht="12.75" customHeight="1">
      <c r="A2" s="2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14.25" customHeight="1">
      <c r="A3" s="249" t="s">
        <v>286</v>
      </c>
      <c r="B3" s="249"/>
      <c r="C3" s="249"/>
      <c r="D3" s="249"/>
      <c r="E3" s="249"/>
      <c r="F3" s="249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13.5" customHeight="1">
      <c r="A4" s="250" t="s">
        <v>271</v>
      </c>
      <c r="B4" s="250" t="s">
        <v>287</v>
      </c>
      <c r="C4" s="250" t="s">
        <v>273</v>
      </c>
      <c r="D4" s="250" t="s">
        <v>274</v>
      </c>
      <c r="E4" s="250" t="s">
        <v>288</v>
      </c>
      <c r="F4" s="250" t="s">
        <v>289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ht="50.25" customHeight="1">
      <c r="A5" s="251">
        <v>1</v>
      </c>
      <c r="B5" s="252" t="s">
        <v>290</v>
      </c>
      <c r="C5" s="253" t="s">
        <v>291</v>
      </c>
      <c r="D5" s="252">
        <v>2</v>
      </c>
      <c r="E5" s="254">
        <v>145</v>
      </c>
      <c r="F5" s="255">
        <f t="shared" ref="F5:F8" si="78">E5*D5</f>
        <v>290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ht="54" customHeight="1">
      <c r="A6" s="251">
        <v>2</v>
      </c>
      <c r="B6" s="252" t="s">
        <v>292</v>
      </c>
      <c r="C6" s="253" t="s">
        <v>291</v>
      </c>
      <c r="D6" s="252">
        <v>4</v>
      </c>
      <c r="E6" s="254">
        <v>87.495000000000005</v>
      </c>
      <c r="F6" s="255">
        <f t="shared" si="78"/>
        <v>349.98000000000002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ht="66.75" customHeight="1">
      <c r="A7" s="251">
        <v>3</v>
      </c>
      <c r="B7" s="252" t="s">
        <v>293</v>
      </c>
      <c r="C7" s="253" t="s">
        <v>291</v>
      </c>
      <c r="D7" s="252">
        <v>4</v>
      </c>
      <c r="E7" s="254">
        <v>73.150000000000006</v>
      </c>
      <c r="F7" s="255">
        <f t="shared" si="78"/>
        <v>292.60000000000002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ht="46.5" customHeight="1">
      <c r="A8" s="41">
        <v>1</v>
      </c>
      <c r="B8" s="253" t="s">
        <v>294</v>
      </c>
      <c r="C8" s="253" t="s">
        <v>291</v>
      </c>
      <c r="D8" s="253">
        <v>4</v>
      </c>
      <c r="E8" s="254">
        <v>17.5</v>
      </c>
      <c r="F8" s="255">
        <f t="shared" si="78"/>
        <v>70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ht="14.25" customHeight="1">
      <c r="A9" s="256" t="s">
        <v>295</v>
      </c>
      <c r="B9" s="256"/>
      <c r="C9" s="256"/>
      <c r="D9" s="256"/>
      <c r="E9" s="256"/>
      <c r="F9" s="257">
        <f>SUM(F5:F8)</f>
        <v>1002.58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ht="14.25" customHeight="1">
      <c r="A10" s="234" t="s">
        <v>296</v>
      </c>
      <c r="B10" s="234"/>
      <c r="C10" s="234"/>
      <c r="D10" s="234"/>
      <c r="E10" s="234"/>
      <c r="F10" s="258">
        <f>F9/12</f>
        <v>83.548333333333332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ht="14.25" customHeight="1">
      <c r="A11" s="234" t="s">
        <v>297</v>
      </c>
      <c r="B11" s="234"/>
      <c r="C11" s="234"/>
      <c r="D11" s="234"/>
      <c r="E11" s="234"/>
      <c r="F11" s="258">
        <f>F10</f>
        <v>83.548333333333332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ht="12.75" customHeight="1">
      <c r="A12" s="248"/>
      <c r="B12" s="33"/>
      <c r="C12" s="33"/>
      <c r="D12" s="33"/>
      <c r="E12" s="33"/>
      <c r="F12" s="33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</row>
    <row r="13" ht="14.25" customHeight="1">
      <c r="A13" s="248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ht="13.5" customHeight="1">
      <c r="A14" s="259" t="s">
        <v>298</v>
      </c>
      <c r="B14" s="259"/>
      <c r="C14" s="259"/>
      <c r="D14" s="259"/>
      <c r="E14" s="259"/>
      <c r="F14" s="259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ht="14.25" customHeight="1">
      <c r="A15" s="256" t="s">
        <v>271</v>
      </c>
      <c r="B15" s="256" t="s">
        <v>287</v>
      </c>
      <c r="C15" s="256" t="s">
        <v>273</v>
      </c>
      <c r="D15" s="256" t="s">
        <v>274</v>
      </c>
      <c r="E15" s="256" t="s">
        <v>288</v>
      </c>
      <c r="F15" s="256" t="s">
        <v>289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38.25">
      <c r="A16" s="71">
        <v>1</v>
      </c>
      <c r="B16" s="260" t="s">
        <v>299</v>
      </c>
      <c r="C16" s="58" t="s">
        <v>291</v>
      </c>
      <c r="D16" s="58">
        <v>4</v>
      </c>
      <c r="E16" s="261">
        <v>66</v>
      </c>
      <c r="F16" s="262">
        <f t="shared" ref="F16:F18" si="79">E16*D16</f>
        <v>264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ht="38.25">
      <c r="A17" s="71">
        <v>2</v>
      </c>
      <c r="B17" s="263" t="s">
        <v>300</v>
      </c>
      <c r="C17" s="58" t="s">
        <v>291</v>
      </c>
      <c r="D17" s="58">
        <v>2</v>
      </c>
      <c r="E17" s="264">
        <v>20.539999999999999</v>
      </c>
      <c r="F17" s="262">
        <f t="shared" si="79"/>
        <v>41.079999999999998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51">
      <c r="A18" s="71">
        <v>3</v>
      </c>
      <c r="B18" s="260" t="s">
        <v>301</v>
      </c>
      <c r="C18" s="58" t="s">
        <v>291</v>
      </c>
      <c r="D18" s="58">
        <v>4</v>
      </c>
      <c r="E18" s="261">
        <v>76.799999999999997</v>
      </c>
      <c r="F18" s="262">
        <f t="shared" si="79"/>
        <v>307.19999999999999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ht="14.25" customHeight="1">
      <c r="A19" s="234" t="s">
        <v>295</v>
      </c>
      <c r="B19" s="234"/>
      <c r="C19" s="234"/>
      <c r="D19" s="234"/>
      <c r="E19" s="234"/>
      <c r="F19" s="258">
        <f>SUM(F16:F18)</f>
        <v>612.27999999999997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ht="14.25" customHeight="1">
      <c r="A20" s="234" t="s">
        <v>296</v>
      </c>
      <c r="B20" s="234"/>
      <c r="C20" s="234"/>
      <c r="D20" s="234"/>
      <c r="E20" s="234"/>
      <c r="F20" s="258">
        <f>F19/12</f>
        <v>51.023333333333333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ht="14.25" customHeight="1">
      <c r="A21" s="234" t="s">
        <v>297</v>
      </c>
      <c r="B21" s="234"/>
      <c r="C21" s="234"/>
      <c r="D21" s="234"/>
      <c r="E21" s="234"/>
      <c r="F21" s="258">
        <f>F20</f>
        <v>51.023333333333333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ht="14.25" customHeight="1">
      <c r="A22" s="248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ht="14.25" customHeight="1">
      <c r="A23" s="248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ht="14.25" customHeight="1">
      <c r="A24" s="248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ht="14.25" customHeight="1">
      <c r="A25" s="248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ht="14.25" customHeight="1">
      <c r="A26" s="248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ht="14.25" customHeight="1">
      <c r="A27" s="248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ht="14.25" customHeight="1">
      <c r="A28" s="248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ht="14.25" customHeight="1">
      <c r="A29" s="248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ht="14.25" customHeight="1">
      <c r="A30" s="248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ht="14.25" customHeight="1">
      <c r="A31" s="248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14.25" customHeight="1">
      <c r="A32" s="248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14.25" customHeight="1">
      <c r="A33" s="248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ht="14.25" customHeight="1">
      <c r="A34" s="248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ht="14.25" customHeight="1">
      <c r="A35" s="248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ht="14.25" customHeight="1">
      <c r="A36" s="248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ht="14.25" customHeight="1">
      <c r="A37" s="248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ht="14.25" customHeight="1">
      <c r="A38" s="248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ht="14.25" customHeight="1">
      <c r="A39" s="248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ht="14.25" customHeight="1">
      <c r="A40" s="248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ht="14.25" customHeight="1">
      <c r="A41" s="248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ht="14.25" customHeight="1">
      <c r="A42" s="248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ht="14.25" customHeight="1">
      <c r="A43" s="248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ht="14.25" customHeight="1">
      <c r="A44" s="248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ht="14.25" customHeight="1">
      <c r="A45" s="248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ht="14.25" customHeight="1">
      <c r="A46" s="248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ht="14.25" customHeight="1">
      <c r="A47" s="248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ht="14.25" customHeight="1">
      <c r="A48" s="248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ht="14.25" customHeight="1">
      <c r="A49" s="248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ht="14.25" customHeight="1">
      <c r="A50" s="248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ht="14.25" customHeight="1">
      <c r="A51" s="248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ht="14.25" customHeight="1">
      <c r="A52" s="248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ht="14.25" customHeight="1">
      <c r="A53" s="248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14.25" customHeight="1">
      <c r="A54" s="248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4.25" customHeight="1">
      <c r="A55" s="248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14.25" customHeight="1">
      <c r="A56" s="24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14.25" customHeight="1">
      <c r="A57" s="248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14.25" customHeight="1">
      <c r="A58" s="248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ht="14.25" customHeight="1">
      <c r="A59" s="248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ht="14.25" customHeight="1">
      <c r="A60" s="248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ht="14.25" customHeight="1">
      <c r="A61" s="248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ht="14.25" customHeight="1">
      <c r="A62" s="248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ht="14.25" customHeight="1">
      <c r="A63" s="248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ht="14.25" customHeight="1">
      <c r="A64" s="248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ht="14.25" customHeight="1">
      <c r="A65" s="248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ht="14.25" customHeight="1">
      <c r="A66" s="248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ht="14.25" customHeight="1">
      <c r="A67" s="248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ht="14.25" customHeight="1">
      <c r="A68" s="24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ht="14.25" customHeight="1">
      <c r="A69" s="248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ht="14.25" customHeight="1">
      <c r="A70" s="24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ht="14.25" customHeight="1">
      <c r="A71" s="248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ht="14.25" customHeight="1">
      <c r="A72" s="24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ht="14.25" customHeight="1">
      <c r="A73" s="248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ht="14.25" customHeight="1">
      <c r="A74" s="24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ht="14.25" customHeight="1">
      <c r="A75" s="248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ht="14.25" customHeight="1">
      <c r="A76" s="248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ht="14.25" customHeight="1">
      <c r="A77" s="248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ht="14.25" customHeight="1">
      <c r="A78" s="248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ht="14.25" customHeight="1">
      <c r="A79" s="248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ht="14.25" customHeight="1">
      <c r="A80" s="248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ht="14.25" customHeight="1">
      <c r="A81" s="248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ht="14.25" customHeight="1">
      <c r="A82" s="24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ht="14.25" customHeight="1">
      <c r="A83" s="248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ht="14.25" customHeight="1">
      <c r="A84" s="248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ht="14.25" customHeight="1">
      <c r="A85" s="248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ht="14.25" customHeight="1">
      <c r="A86" s="248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ht="14.25" customHeight="1">
      <c r="A87" s="248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ht="14.25" customHeight="1">
      <c r="A88" s="248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ht="14.25" customHeight="1">
      <c r="A89" s="248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ht="14.25" customHeight="1">
      <c r="A90" s="248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ht="14.25" customHeight="1">
      <c r="A91" s="248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ht="14.25" customHeight="1">
      <c r="A92" s="248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ht="14.25" customHeight="1">
      <c r="A93" s="248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ht="14.25" customHeight="1">
      <c r="A94" s="248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ht="14.25" customHeight="1">
      <c r="A95" s="248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ht="14.25" customHeight="1">
      <c r="A96" s="248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ht="14.25" customHeight="1">
      <c r="A97" s="248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ht="14.25" customHeight="1">
      <c r="A98" s="248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ht="14.25" customHeight="1">
      <c r="A99" s="248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ht="14.25" customHeight="1">
      <c r="A100" s="248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ht="14.25" customHeight="1">
      <c r="A101" s="248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ht="14.25" customHeight="1">
      <c r="A102" s="248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ht="14.25" customHeight="1">
      <c r="A103" s="248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ht="14.25" customHeight="1">
      <c r="A104" s="248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ht="14.25" customHeight="1">
      <c r="A105" s="248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ht="14.25" customHeight="1">
      <c r="A106" s="248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ht="14.25" customHeight="1">
      <c r="A107" s="248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ht="14.25" customHeight="1">
      <c r="A108" s="248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ht="14.25" customHeight="1">
      <c r="A109" s="248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ht="14.25" customHeight="1">
      <c r="A110" s="248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ht="14.25" customHeight="1">
      <c r="A111" s="248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ht="14.25" customHeight="1">
      <c r="A112" s="248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ht="14.25" customHeight="1">
      <c r="A113" s="248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ht="14.25" customHeight="1">
      <c r="A114" s="248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ht="14.25" customHeight="1">
      <c r="A115" s="248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ht="14.25" customHeight="1">
      <c r="A116" s="248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ht="14.25" customHeight="1">
      <c r="A117" s="248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ht="14.25" customHeight="1">
      <c r="A118" s="248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ht="14.25" customHeight="1">
      <c r="A119" s="248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ht="14.25" customHeight="1">
      <c r="A120" s="248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ht="14.25" customHeight="1">
      <c r="A121" s="248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ht="14.25" customHeight="1">
      <c r="A122" s="248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ht="14.25" customHeight="1">
      <c r="A123" s="248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ht="14.25" customHeight="1">
      <c r="A124" s="248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ht="14.25" customHeight="1">
      <c r="A125" s="248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ht="14.25" customHeight="1">
      <c r="A126" s="248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ht="14.25" customHeight="1">
      <c r="A127" s="248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ht="14.25" customHeight="1">
      <c r="A128" s="248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ht="14.25" customHeight="1">
      <c r="A129" s="248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ht="14.25" customHeight="1">
      <c r="A130" s="248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ht="14.25" customHeight="1">
      <c r="A131" s="248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ht="14.25" customHeight="1">
      <c r="A132" s="248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ht="14.25" customHeight="1">
      <c r="A133" s="248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ht="14.25" customHeight="1">
      <c r="A134" s="248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ht="14.25" customHeight="1">
      <c r="A135" s="248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ht="14.25" customHeight="1">
      <c r="A136" s="248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ht="14.25" customHeight="1">
      <c r="A137" s="248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ht="14.25" customHeight="1">
      <c r="A138" s="248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ht="14.25" customHeight="1">
      <c r="A139" s="248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ht="14.25" customHeight="1">
      <c r="A140" s="248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ht="14.25" customHeight="1">
      <c r="A141" s="248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ht="14.25" customHeight="1">
      <c r="A142" s="248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ht="14.25" customHeight="1">
      <c r="A143" s="248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ht="14.25" customHeight="1">
      <c r="A144" s="248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ht="14.25" customHeight="1">
      <c r="A145" s="248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ht="14.25" customHeight="1">
      <c r="A146" s="248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ht="14.25" customHeight="1">
      <c r="A147" s="248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ht="14.25" customHeight="1">
      <c r="A148" s="248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ht="14.25" customHeight="1">
      <c r="A149" s="248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ht="14.25" customHeight="1">
      <c r="A150" s="248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ht="14.25" customHeight="1">
      <c r="A151" s="248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ht="14.25" customHeight="1">
      <c r="A152" s="248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ht="14.25" customHeight="1">
      <c r="A153" s="248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ht="14.25" customHeight="1">
      <c r="A154" s="248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ht="14.25" customHeight="1">
      <c r="A155" s="248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ht="14.25" customHeight="1">
      <c r="A156" s="248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ht="14.25" customHeight="1">
      <c r="A157" s="248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ht="14.25" customHeight="1">
      <c r="A158" s="248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ht="14.25" customHeight="1">
      <c r="A159" s="248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ht="14.25" customHeight="1">
      <c r="A160" s="248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ht="14.25" customHeight="1">
      <c r="A161" s="248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ht="14.25" customHeight="1">
      <c r="A162" s="248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ht="14.25" customHeight="1">
      <c r="A163" s="248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ht="14.25" customHeight="1">
      <c r="A164" s="248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ht="14.25" customHeight="1">
      <c r="A165" s="248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ht="14.25" customHeight="1">
      <c r="A166" s="248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ht="14.25" customHeight="1">
      <c r="A167" s="248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ht="14.25" customHeight="1">
      <c r="A168" s="248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ht="14.25" customHeight="1">
      <c r="A169" s="248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ht="14.25" customHeight="1">
      <c r="A170" s="248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ht="14.25" customHeight="1">
      <c r="A171" s="248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ht="14.25" customHeight="1">
      <c r="A172" s="248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ht="14.25" customHeight="1">
      <c r="A173" s="248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ht="14.25" customHeight="1">
      <c r="A174" s="248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ht="14.25" customHeight="1">
      <c r="A175" s="248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ht="14.25" customHeight="1">
      <c r="A176" s="248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ht="14.25" customHeight="1">
      <c r="A177" s="248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ht="14.25" customHeight="1">
      <c r="A178" s="248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ht="14.25" customHeight="1">
      <c r="A179" s="248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ht="14.25" customHeight="1">
      <c r="A180" s="248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ht="14.25" customHeight="1">
      <c r="A181" s="248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ht="14.25" customHeight="1">
      <c r="A182" s="248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ht="14.25" customHeight="1">
      <c r="A183" s="248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ht="14.25" customHeight="1">
      <c r="A184" s="248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ht="14.25" customHeight="1">
      <c r="A185" s="248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ht="14.25" customHeight="1">
      <c r="A186" s="248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ht="14.25" customHeight="1">
      <c r="A187" s="248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ht="14.25" customHeight="1">
      <c r="A188" s="248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ht="14.25" customHeight="1">
      <c r="A189" s="248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ht="14.25" customHeight="1">
      <c r="A190" s="248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ht="14.25" customHeight="1">
      <c r="A191" s="248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ht="14.25" customHeight="1">
      <c r="A192" s="248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ht="14.25" customHeight="1">
      <c r="A193" s="248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</sheetData>
  <mergeCells count="9">
    <mergeCell ref="A14:F14"/>
    <mergeCell ref="A19:E19"/>
    <mergeCell ref="A20:E20"/>
    <mergeCell ref="A21:E21"/>
    <mergeCell ref="A1:F1"/>
    <mergeCell ref="A3:F3"/>
    <mergeCell ref="A9:E9"/>
    <mergeCell ref="A10:E10"/>
    <mergeCell ref="A11:E11"/>
  </mergeCells>
  <printOptions headings="0" gridLines="0"/>
  <pageMargins left="0.78750000000000009" right="0.39375000000000004" top="0.78750000000000009" bottom="0.78750000000000009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3" zoomScale="100" workbookViewId="0">
      <selection activeCell="A1" activeCellId="0" sqref="A1:F1"/>
    </sheetView>
  </sheetViews>
  <sheetFormatPr defaultColWidth="12.625" defaultRowHeight="14.25"/>
  <cols>
    <col customWidth="1" min="1" max="1" width="8.5"/>
    <col customWidth="1" min="2" max="2" width="66.125"/>
    <col customWidth="1" min="3" max="3" width="15.875"/>
    <col customWidth="1" min="4" max="4" width="9.875"/>
    <col customWidth="1" min="5" max="5" width="16"/>
    <col customWidth="1" min="6" max="6" width="19.75"/>
    <col customWidth="1" min="7" max="7" width="13.375"/>
    <col customWidth="1" min="8" max="26" width="8.625"/>
  </cols>
  <sheetData>
    <row r="1" ht="14.25" customHeight="1">
      <c r="A1" s="265" t="s">
        <v>285</v>
      </c>
      <c r="B1" s="265"/>
      <c r="C1" s="265"/>
      <c r="D1" s="265"/>
      <c r="E1" s="265"/>
      <c r="F1" s="265"/>
      <c r="G1" s="266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</row>
    <row r="2" ht="14.25" customHeight="1">
      <c r="A2" s="268"/>
      <c r="B2" s="268"/>
      <c r="C2" s="268"/>
      <c r="D2" s="268"/>
      <c r="E2" s="268"/>
      <c r="F2" s="268"/>
      <c r="G2" s="266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</row>
    <row r="3" ht="14.25" customHeight="1">
      <c r="A3" s="269" t="s">
        <v>302</v>
      </c>
      <c r="B3" s="269"/>
      <c r="C3" s="269"/>
      <c r="D3" s="269"/>
      <c r="E3" s="269"/>
      <c r="F3" s="269"/>
      <c r="G3" s="266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</row>
    <row r="4" ht="14.25" customHeight="1">
      <c r="A4" s="270" t="s">
        <v>271</v>
      </c>
      <c r="B4" s="270" t="s">
        <v>287</v>
      </c>
      <c r="C4" s="270" t="s">
        <v>273</v>
      </c>
      <c r="D4" s="270" t="s">
        <v>303</v>
      </c>
      <c r="E4" s="270" t="s">
        <v>304</v>
      </c>
      <c r="F4" s="270" t="s">
        <v>289</v>
      </c>
      <c r="G4" s="266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</row>
    <row r="5" ht="25.5">
      <c r="A5" s="270">
        <v>1</v>
      </c>
      <c r="B5" s="252" t="s">
        <v>305</v>
      </c>
      <c r="C5" s="252" t="s">
        <v>306</v>
      </c>
      <c r="D5" s="252">
        <v>1</v>
      </c>
      <c r="E5" s="254">
        <v>39.465000000000003</v>
      </c>
      <c r="F5" s="271">
        <f t="shared" ref="F5:F14" si="80">E5*D5</f>
        <v>39.465000000000003</v>
      </c>
      <c r="G5" s="266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</row>
    <row r="6" ht="25.5">
      <c r="A6" s="270">
        <v>2</v>
      </c>
      <c r="B6" s="252" t="s">
        <v>307</v>
      </c>
      <c r="C6" s="252" t="s">
        <v>306</v>
      </c>
      <c r="D6" s="252">
        <v>2</v>
      </c>
      <c r="E6" s="254">
        <v>41.6083</v>
      </c>
      <c r="F6" s="271">
        <f t="shared" si="80"/>
        <v>83.2166</v>
      </c>
      <c r="G6" s="266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</row>
    <row r="7" ht="38.25">
      <c r="A7" s="270">
        <v>3</v>
      </c>
      <c r="B7" s="252" t="s">
        <v>308</v>
      </c>
      <c r="C7" s="252" t="s">
        <v>309</v>
      </c>
      <c r="D7" s="252">
        <v>2</v>
      </c>
      <c r="E7" s="254">
        <v>53.5</v>
      </c>
      <c r="F7" s="271">
        <f t="shared" si="80"/>
        <v>107</v>
      </c>
      <c r="G7" s="266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</row>
    <row r="8" ht="38.25">
      <c r="A8" s="270">
        <v>4</v>
      </c>
      <c r="B8" s="252" t="s">
        <v>310</v>
      </c>
      <c r="C8" s="252" t="s">
        <v>309</v>
      </c>
      <c r="D8" s="252">
        <v>2</v>
      </c>
      <c r="E8" s="254">
        <v>73</v>
      </c>
      <c r="F8" s="271">
        <f t="shared" si="80"/>
        <v>146</v>
      </c>
      <c r="G8" s="266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</row>
    <row r="9" ht="25.5">
      <c r="A9" s="270">
        <v>5</v>
      </c>
      <c r="B9" s="252" t="s">
        <v>311</v>
      </c>
      <c r="C9" s="252" t="s">
        <v>306</v>
      </c>
      <c r="D9" s="252">
        <v>1</v>
      </c>
      <c r="E9" s="254">
        <v>45.994999999999997</v>
      </c>
      <c r="F9" s="271">
        <f t="shared" si="80"/>
        <v>45.994999999999997</v>
      </c>
      <c r="G9" s="266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</row>
    <row r="10" ht="25.5">
      <c r="A10" s="270">
        <v>6</v>
      </c>
      <c r="B10" s="252" t="s">
        <v>312</v>
      </c>
      <c r="C10" s="252" t="s">
        <v>309</v>
      </c>
      <c r="D10" s="252">
        <v>4</v>
      </c>
      <c r="E10" s="254">
        <v>13</v>
      </c>
      <c r="F10" s="271">
        <f t="shared" si="80"/>
        <v>52</v>
      </c>
      <c r="G10" s="266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</row>
    <row r="11" ht="38.25">
      <c r="A11" s="270">
        <v>7</v>
      </c>
      <c r="B11" s="252" t="s">
        <v>313</v>
      </c>
      <c r="C11" s="252" t="s">
        <v>309</v>
      </c>
      <c r="D11" s="252">
        <v>12</v>
      </c>
      <c r="E11" s="254">
        <v>9.1799999999999997</v>
      </c>
      <c r="F11" s="271">
        <f t="shared" si="80"/>
        <v>110.16</v>
      </c>
      <c r="G11" s="266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</row>
    <row r="12" ht="51">
      <c r="A12" s="270">
        <v>8</v>
      </c>
      <c r="B12" s="252" t="s">
        <v>314</v>
      </c>
      <c r="C12" s="252" t="s">
        <v>306</v>
      </c>
      <c r="D12" s="252">
        <v>2</v>
      </c>
      <c r="E12" s="254">
        <v>40.744999999999997</v>
      </c>
      <c r="F12" s="271">
        <f t="shared" si="80"/>
        <v>81.489999999999995</v>
      </c>
      <c r="G12" s="266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</row>
    <row r="13" ht="38.25">
      <c r="A13" s="270">
        <v>9</v>
      </c>
      <c r="B13" s="252" t="s">
        <v>315</v>
      </c>
      <c r="C13" s="252" t="s">
        <v>306</v>
      </c>
      <c r="D13" s="252">
        <v>2</v>
      </c>
      <c r="E13" s="254">
        <v>5.9400000000000004</v>
      </c>
      <c r="F13" s="271">
        <f t="shared" si="80"/>
        <v>11.880000000000001</v>
      </c>
      <c r="G13" s="266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</row>
    <row r="14" ht="51">
      <c r="A14" s="270">
        <v>10</v>
      </c>
      <c r="B14" s="252" t="s">
        <v>316</v>
      </c>
      <c r="C14" s="252" t="s">
        <v>306</v>
      </c>
      <c r="D14" s="252">
        <v>2</v>
      </c>
      <c r="E14" s="254">
        <v>6.5999999999999996</v>
      </c>
      <c r="F14" s="271">
        <f t="shared" si="80"/>
        <v>13.199999999999999</v>
      </c>
      <c r="G14" s="266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</row>
    <row r="15" ht="25.5">
      <c r="A15" s="270">
        <v>11</v>
      </c>
      <c r="B15" s="252" t="s">
        <v>317</v>
      </c>
      <c r="C15" s="252" t="s">
        <v>306</v>
      </c>
      <c r="D15" s="252">
        <v>1</v>
      </c>
      <c r="E15" s="254">
        <v>1.7</v>
      </c>
      <c r="F15" s="271">
        <f t="shared" ref="F15:F18" si="81">E15*D15</f>
        <v>1.7</v>
      </c>
      <c r="G15" s="266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</row>
    <row r="16" ht="25.5">
      <c r="A16" s="270">
        <v>12</v>
      </c>
      <c r="B16" s="252" t="s">
        <v>318</v>
      </c>
      <c r="C16" s="252" t="s">
        <v>306</v>
      </c>
      <c r="D16" s="252">
        <v>12</v>
      </c>
      <c r="E16" s="254">
        <v>11.44</v>
      </c>
      <c r="F16" s="271">
        <f t="shared" si="81"/>
        <v>137.28</v>
      </c>
      <c r="G16" s="266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</row>
    <row r="17" ht="51">
      <c r="A17" s="270">
        <v>13</v>
      </c>
      <c r="B17" s="252" t="s">
        <v>319</v>
      </c>
      <c r="C17" s="252" t="s">
        <v>306</v>
      </c>
      <c r="D17" s="252">
        <v>1</v>
      </c>
      <c r="E17" s="254">
        <v>149.99000000000001</v>
      </c>
      <c r="F17" s="271">
        <f t="shared" si="81"/>
        <v>149.99000000000001</v>
      </c>
      <c r="G17" s="266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</row>
    <row r="18" ht="38.25">
      <c r="A18" s="270">
        <v>14</v>
      </c>
      <c r="B18" s="252" t="s">
        <v>320</v>
      </c>
      <c r="C18" s="252" t="s">
        <v>306</v>
      </c>
      <c r="D18" s="252">
        <v>1</v>
      </c>
      <c r="E18" s="254">
        <v>139.99000000000001</v>
      </c>
      <c r="F18" s="271">
        <f t="shared" si="81"/>
        <v>139.99000000000001</v>
      </c>
      <c r="G18" s="266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</row>
    <row r="19" ht="14.25" customHeight="1">
      <c r="A19" s="272" t="s">
        <v>295</v>
      </c>
      <c r="B19" s="272"/>
      <c r="C19" s="272"/>
      <c r="D19" s="272"/>
      <c r="E19" s="272"/>
      <c r="F19" s="273">
        <f>SUM(F5:F18)</f>
        <v>1119.3666000000001</v>
      </c>
      <c r="G19" s="266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</row>
    <row r="20" ht="12.75" customHeight="1">
      <c r="A20" s="274" t="s">
        <v>296</v>
      </c>
      <c r="B20" s="274"/>
      <c r="C20" s="274"/>
      <c r="D20" s="274"/>
      <c r="E20" s="274"/>
      <c r="F20" s="275">
        <f>F19/12</f>
        <v>93.280550000000005</v>
      </c>
      <c r="G20" s="266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</row>
    <row r="21" ht="12.75" customHeight="1">
      <c r="A21" s="274" t="s">
        <v>297</v>
      </c>
      <c r="B21" s="274"/>
      <c r="C21" s="274"/>
      <c r="D21" s="274"/>
      <c r="E21" s="274"/>
      <c r="F21" s="275">
        <f>F20</f>
        <v>93.280550000000005</v>
      </c>
      <c r="G21" s="266"/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</row>
    <row r="22" ht="14.25" customHeight="1">
      <c r="A22" s="276"/>
      <c r="B22" s="267"/>
      <c r="C22" s="267"/>
      <c r="D22" s="267"/>
      <c r="E22" s="267"/>
      <c r="F22" s="267"/>
      <c r="G22" s="266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</row>
    <row r="23" ht="14.25" customHeight="1">
      <c r="A23" s="277" t="s">
        <v>321</v>
      </c>
      <c r="B23" s="277"/>
      <c r="C23" s="277"/>
      <c r="D23" s="277"/>
      <c r="E23" s="277"/>
      <c r="F23" s="277"/>
      <c r="G23" s="266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</row>
    <row r="24" ht="14.25" customHeight="1">
      <c r="A24" s="278" t="s">
        <v>271</v>
      </c>
      <c r="B24" s="278" t="s">
        <v>287</v>
      </c>
      <c r="C24" s="278" t="s">
        <v>273</v>
      </c>
      <c r="D24" s="278" t="s">
        <v>303</v>
      </c>
      <c r="E24" s="279" t="s">
        <v>304</v>
      </c>
      <c r="F24" s="279" t="s">
        <v>289</v>
      </c>
      <c r="G24" s="266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</row>
    <row r="25" ht="54" customHeight="1">
      <c r="A25" s="270">
        <v>1</v>
      </c>
      <c r="B25" s="252" t="s">
        <v>322</v>
      </c>
      <c r="C25" s="252" t="s">
        <v>309</v>
      </c>
      <c r="D25" s="252">
        <v>2</v>
      </c>
      <c r="E25" s="254">
        <v>75</v>
      </c>
      <c r="F25" s="280">
        <f t="shared" ref="F25:F42" si="82">E25*D25</f>
        <v>150</v>
      </c>
      <c r="G25" s="266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</row>
    <row r="26" ht="48" customHeight="1">
      <c r="A26" s="270">
        <v>2</v>
      </c>
      <c r="B26" s="252" t="s">
        <v>323</v>
      </c>
      <c r="C26" s="252" t="s">
        <v>306</v>
      </c>
      <c r="D26" s="252">
        <v>1</v>
      </c>
      <c r="E26" s="254">
        <v>27.239999999999998</v>
      </c>
      <c r="F26" s="280">
        <f t="shared" si="82"/>
        <v>27.239999999999998</v>
      </c>
      <c r="G26" s="266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</row>
    <row r="27" ht="39.75" customHeight="1">
      <c r="A27" s="270">
        <v>3</v>
      </c>
      <c r="B27" s="252" t="s">
        <v>311</v>
      </c>
      <c r="C27" s="252" t="s">
        <v>306</v>
      </c>
      <c r="D27" s="252">
        <v>1</v>
      </c>
      <c r="E27" s="254">
        <v>45.994999999999997</v>
      </c>
      <c r="F27" s="280">
        <f t="shared" si="82"/>
        <v>45.994999999999997</v>
      </c>
      <c r="G27" s="266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</row>
    <row r="28" ht="54" customHeight="1">
      <c r="A28" s="270">
        <v>4</v>
      </c>
      <c r="B28" s="252" t="s">
        <v>324</v>
      </c>
      <c r="C28" s="252" t="s">
        <v>306</v>
      </c>
      <c r="D28" s="252">
        <v>1</v>
      </c>
      <c r="E28" s="254">
        <v>220</v>
      </c>
      <c r="F28" s="280">
        <f t="shared" si="82"/>
        <v>220</v>
      </c>
      <c r="G28" s="266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</row>
    <row r="29" ht="54" customHeight="1">
      <c r="A29" s="270">
        <v>5</v>
      </c>
      <c r="B29" s="252" t="s">
        <v>319</v>
      </c>
      <c r="C29" s="252" t="s">
        <v>306</v>
      </c>
      <c r="D29" s="252">
        <v>1</v>
      </c>
      <c r="E29" s="254">
        <v>149.99000000000001</v>
      </c>
      <c r="F29" s="280">
        <f t="shared" si="82"/>
        <v>149.99000000000001</v>
      </c>
      <c r="G29" s="266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</row>
    <row r="30" ht="54" customHeight="1">
      <c r="A30" s="270">
        <v>6</v>
      </c>
      <c r="B30" s="252" t="s">
        <v>325</v>
      </c>
      <c r="C30" s="252" t="s">
        <v>306</v>
      </c>
      <c r="D30" s="252">
        <v>1</v>
      </c>
      <c r="E30" s="254">
        <v>173.72499999999999</v>
      </c>
      <c r="F30" s="280">
        <f t="shared" si="82"/>
        <v>173.72499999999999</v>
      </c>
      <c r="G30" s="266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</row>
    <row r="31" ht="54" customHeight="1">
      <c r="A31" s="270">
        <v>7</v>
      </c>
      <c r="B31" s="252" t="s">
        <v>320</v>
      </c>
      <c r="C31" s="252" t="s">
        <v>306</v>
      </c>
      <c r="D31" s="252">
        <v>1</v>
      </c>
      <c r="E31" s="254">
        <v>139.99000000000001</v>
      </c>
      <c r="F31" s="280">
        <f t="shared" si="82"/>
        <v>139.99000000000001</v>
      </c>
      <c r="G31" s="266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</row>
    <row r="32" ht="54" customHeight="1">
      <c r="A32" s="270">
        <v>8</v>
      </c>
      <c r="B32" s="252" t="s">
        <v>326</v>
      </c>
      <c r="C32" s="252" t="s">
        <v>306</v>
      </c>
      <c r="D32" s="252">
        <v>1</v>
      </c>
      <c r="E32" s="254">
        <v>180</v>
      </c>
      <c r="F32" s="280">
        <f t="shared" si="82"/>
        <v>180</v>
      </c>
      <c r="G32" s="266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</row>
    <row r="33" ht="46.5" customHeight="1">
      <c r="A33" s="270">
        <v>9</v>
      </c>
      <c r="B33" s="252" t="s">
        <v>327</v>
      </c>
      <c r="C33" s="252" t="s">
        <v>306</v>
      </c>
      <c r="D33" s="252">
        <v>1</v>
      </c>
      <c r="E33" s="254">
        <v>204.00999999999999</v>
      </c>
      <c r="F33" s="280">
        <f t="shared" si="82"/>
        <v>204.00999999999999</v>
      </c>
      <c r="G33" s="266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</row>
    <row r="34" ht="45.75" customHeight="1">
      <c r="A34" s="270">
        <v>10</v>
      </c>
      <c r="B34" s="252" t="s">
        <v>328</v>
      </c>
      <c r="C34" s="252" t="s">
        <v>309</v>
      </c>
      <c r="D34" s="252">
        <v>1</v>
      </c>
      <c r="E34" s="254">
        <v>473.64999999999998</v>
      </c>
      <c r="F34" s="280">
        <f t="shared" si="82"/>
        <v>473.64999999999998</v>
      </c>
      <c r="G34" s="266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</row>
    <row r="35" ht="54" customHeight="1">
      <c r="A35" s="270">
        <v>11</v>
      </c>
      <c r="B35" s="252" t="s">
        <v>329</v>
      </c>
      <c r="C35" s="252" t="s">
        <v>309</v>
      </c>
      <c r="D35" s="252">
        <v>4</v>
      </c>
      <c r="E35" s="254">
        <v>37</v>
      </c>
      <c r="F35" s="280">
        <f t="shared" si="82"/>
        <v>148</v>
      </c>
      <c r="G35" s="266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</row>
    <row r="36" ht="54" customHeight="1">
      <c r="A36" s="270">
        <v>12</v>
      </c>
      <c r="B36" s="252" t="s">
        <v>330</v>
      </c>
      <c r="C36" s="252" t="s">
        <v>309</v>
      </c>
      <c r="D36" s="252">
        <v>2</v>
      </c>
      <c r="E36" s="254">
        <v>34.899999999999999</v>
      </c>
      <c r="F36" s="280">
        <f t="shared" si="82"/>
        <v>69.799999999999997</v>
      </c>
      <c r="G36" s="266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</row>
    <row r="37" ht="54" customHeight="1">
      <c r="A37" s="270">
        <v>13</v>
      </c>
      <c r="B37" s="252" t="s">
        <v>331</v>
      </c>
      <c r="C37" s="252" t="s">
        <v>309</v>
      </c>
      <c r="D37" s="252">
        <v>4</v>
      </c>
      <c r="E37" s="254">
        <v>17.989999999999998</v>
      </c>
      <c r="F37" s="280">
        <f t="shared" si="82"/>
        <v>71.959999999999994</v>
      </c>
      <c r="G37" s="266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</row>
    <row r="38" ht="54" customHeight="1">
      <c r="A38" s="270">
        <v>14</v>
      </c>
      <c r="B38" s="252" t="s">
        <v>314</v>
      </c>
      <c r="C38" s="252" t="s">
        <v>306</v>
      </c>
      <c r="D38" s="252">
        <v>2</v>
      </c>
      <c r="E38" s="254">
        <v>40.744999999999997</v>
      </c>
      <c r="F38" s="280">
        <f t="shared" si="82"/>
        <v>81.489999999999995</v>
      </c>
      <c r="G38" s="266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</row>
    <row r="39" ht="54" customHeight="1">
      <c r="A39" s="270">
        <v>15</v>
      </c>
      <c r="B39" s="252" t="s">
        <v>315</v>
      </c>
      <c r="C39" s="252" t="s">
        <v>306</v>
      </c>
      <c r="D39" s="252">
        <v>2</v>
      </c>
      <c r="E39" s="254">
        <v>5.9400000000000004</v>
      </c>
      <c r="F39" s="280">
        <f t="shared" si="82"/>
        <v>11.880000000000001</v>
      </c>
      <c r="G39" s="266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</row>
    <row r="40" ht="54" customHeight="1">
      <c r="A40" s="270">
        <v>16</v>
      </c>
      <c r="B40" s="252" t="s">
        <v>316</v>
      </c>
      <c r="C40" s="252" t="s">
        <v>306</v>
      </c>
      <c r="D40" s="252">
        <v>2</v>
      </c>
      <c r="E40" s="254">
        <v>6.5999999999999996</v>
      </c>
      <c r="F40" s="280">
        <f t="shared" si="82"/>
        <v>13.199999999999999</v>
      </c>
      <c r="G40" s="266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</row>
    <row r="41" ht="54" customHeight="1">
      <c r="A41" s="270">
        <v>17</v>
      </c>
      <c r="B41" s="252" t="s">
        <v>317</v>
      </c>
      <c r="C41" s="252" t="s">
        <v>306</v>
      </c>
      <c r="D41" s="252">
        <v>1</v>
      </c>
      <c r="E41" s="254">
        <v>1.7</v>
      </c>
      <c r="F41" s="280">
        <f t="shared" si="82"/>
        <v>1.7</v>
      </c>
      <c r="G41" s="266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</row>
    <row r="42" ht="54" customHeight="1">
      <c r="A42" s="270">
        <v>18</v>
      </c>
      <c r="B42" s="252" t="s">
        <v>318</v>
      </c>
      <c r="C42" s="252" t="s">
        <v>306</v>
      </c>
      <c r="D42" s="252">
        <v>12</v>
      </c>
      <c r="E42" s="254">
        <v>11.44</v>
      </c>
      <c r="F42" s="280">
        <f t="shared" si="82"/>
        <v>137.28</v>
      </c>
      <c r="G42" s="266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</row>
    <row r="43" ht="14.25" customHeight="1">
      <c r="A43" s="272" t="s">
        <v>295</v>
      </c>
      <c r="B43" s="272"/>
      <c r="C43" s="272"/>
      <c r="D43" s="272"/>
      <c r="E43" s="272"/>
      <c r="F43" s="273">
        <f>SUM(F25:F42)</f>
        <v>2299.9099999999994</v>
      </c>
      <c r="G43" s="266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</row>
    <row r="44" ht="12.75" customHeight="1">
      <c r="A44" s="274" t="s">
        <v>296</v>
      </c>
      <c r="B44" s="274"/>
      <c r="C44" s="274"/>
      <c r="D44" s="274"/>
      <c r="E44" s="274"/>
      <c r="F44" s="275">
        <f>F43/12</f>
        <v>191.65916666666661</v>
      </c>
      <c r="G44" s="266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</row>
    <row r="45" ht="12.75" customHeight="1">
      <c r="A45" s="274" t="s">
        <v>297</v>
      </c>
      <c r="B45" s="274"/>
      <c r="C45" s="274"/>
      <c r="D45" s="274"/>
      <c r="E45" s="274"/>
      <c r="F45" s="275">
        <f>F44</f>
        <v>191.65916666666661</v>
      </c>
      <c r="G45" s="266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</row>
    <row r="46" ht="14.25" customHeight="1">
      <c r="A46" s="276"/>
      <c r="B46" s="267"/>
      <c r="C46" s="267"/>
      <c r="D46" s="267"/>
      <c r="E46" s="267"/>
      <c r="F46" s="267"/>
      <c r="G46" s="266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</row>
    <row r="47" ht="14.25" customHeight="1">
      <c r="A47" s="277" t="s">
        <v>332</v>
      </c>
      <c r="B47" s="277"/>
      <c r="C47" s="277"/>
      <c r="D47" s="277"/>
      <c r="E47" s="277"/>
      <c r="F47" s="277"/>
      <c r="G47" s="266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</row>
    <row r="48" ht="14.25" customHeight="1">
      <c r="A48" s="278" t="s">
        <v>271</v>
      </c>
      <c r="B48" s="278" t="s">
        <v>287</v>
      </c>
      <c r="C48" s="278" t="s">
        <v>273</v>
      </c>
      <c r="D48" s="278" t="s">
        <v>303</v>
      </c>
      <c r="E48" s="279" t="s">
        <v>304</v>
      </c>
      <c r="F48" s="279" t="s">
        <v>289</v>
      </c>
      <c r="G48" s="266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</row>
    <row r="49" ht="25.5">
      <c r="A49" s="270">
        <v>1</v>
      </c>
      <c r="B49" s="252" t="s">
        <v>305</v>
      </c>
      <c r="C49" s="252" t="s">
        <v>306</v>
      </c>
      <c r="D49" s="252">
        <v>1</v>
      </c>
      <c r="E49" s="254">
        <v>39.465000000000003</v>
      </c>
      <c r="F49" s="281">
        <f t="shared" ref="F49:F62" si="83">E49*D49</f>
        <v>39.465000000000003</v>
      </c>
      <c r="G49" s="266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</row>
    <row r="50" ht="25.5">
      <c r="A50" s="270">
        <v>2</v>
      </c>
      <c r="B50" s="252" t="s">
        <v>307</v>
      </c>
      <c r="C50" s="252" t="s">
        <v>306</v>
      </c>
      <c r="D50" s="252">
        <v>2</v>
      </c>
      <c r="E50" s="254">
        <v>41.6083</v>
      </c>
      <c r="F50" s="281">
        <f t="shared" si="83"/>
        <v>83.2166</v>
      </c>
      <c r="G50" s="266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</row>
    <row r="51" ht="38.25">
      <c r="A51" s="270">
        <v>3</v>
      </c>
      <c r="B51" s="252" t="s">
        <v>308</v>
      </c>
      <c r="C51" s="252" t="s">
        <v>309</v>
      </c>
      <c r="D51" s="252">
        <v>2</v>
      </c>
      <c r="E51" s="254">
        <v>53.5</v>
      </c>
      <c r="F51" s="281">
        <f t="shared" si="83"/>
        <v>107</v>
      </c>
      <c r="G51" s="266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</row>
    <row r="52" ht="38.25">
      <c r="A52" s="270">
        <v>4</v>
      </c>
      <c r="B52" s="252" t="s">
        <v>310</v>
      </c>
      <c r="C52" s="252" t="s">
        <v>309</v>
      </c>
      <c r="D52" s="252">
        <v>2</v>
      </c>
      <c r="E52" s="254">
        <v>73</v>
      </c>
      <c r="F52" s="281">
        <f t="shared" si="83"/>
        <v>146</v>
      </c>
      <c r="G52" s="266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</row>
    <row r="53" ht="25.5">
      <c r="A53" s="270">
        <v>5</v>
      </c>
      <c r="B53" s="252" t="s">
        <v>311</v>
      </c>
      <c r="C53" s="252" t="s">
        <v>306</v>
      </c>
      <c r="D53" s="252">
        <v>1</v>
      </c>
      <c r="E53" s="254">
        <v>45.994999999999997</v>
      </c>
      <c r="F53" s="281">
        <f t="shared" si="83"/>
        <v>45.994999999999997</v>
      </c>
      <c r="G53" s="266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</row>
    <row r="54" ht="25.5">
      <c r="A54" s="270">
        <v>6</v>
      </c>
      <c r="B54" s="252" t="s">
        <v>312</v>
      </c>
      <c r="C54" s="252" t="s">
        <v>309</v>
      </c>
      <c r="D54" s="252">
        <v>4</v>
      </c>
      <c r="E54" s="254">
        <v>13</v>
      </c>
      <c r="F54" s="281">
        <f t="shared" si="83"/>
        <v>52</v>
      </c>
      <c r="G54" s="266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</row>
    <row r="55" ht="38.25">
      <c r="A55" s="270">
        <v>7</v>
      </c>
      <c r="B55" s="252" t="s">
        <v>313</v>
      </c>
      <c r="C55" s="252" t="s">
        <v>309</v>
      </c>
      <c r="D55" s="252">
        <v>12</v>
      </c>
      <c r="E55" s="254">
        <v>9.1799999999999997</v>
      </c>
      <c r="F55" s="281">
        <f t="shared" si="83"/>
        <v>110.16</v>
      </c>
      <c r="G55" s="266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</row>
    <row r="56" ht="58.5" customHeight="1">
      <c r="A56" s="270">
        <v>8</v>
      </c>
      <c r="B56" s="252" t="s">
        <v>314</v>
      </c>
      <c r="C56" s="252" t="s">
        <v>306</v>
      </c>
      <c r="D56" s="252">
        <v>2</v>
      </c>
      <c r="E56" s="254">
        <v>40.744999999999997</v>
      </c>
      <c r="F56" s="281">
        <f t="shared" si="83"/>
        <v>81.489999999999995</v>
      </c>
      <c r="G56" s="266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</row>
    <row r="57" ht="38.25">
      <c r="A57" s="270">
        <v>9</v>
      </c>
      <c r="B57" s="252" t="s">
        <v>315</v>
      </c>
      <c r="C57" s="252" t="s">
        <v>306</v>
      </c>
      <c r="D57" s="252">
        <v>2</v>
      </c>
      <c r="E57" s="254">
        <v>5.9400000000000004</v>
      </c>
      <c r="F57" s="281">
        <f t="shared" si="83"/>
        <v>11.880000000000001</v>
      </c>
      <c r="G57" s="266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</row>
    <row r="58" ht="51">
      <c r="A58" s="270">
        <v>10</v>
      </c>
      <c r="B58" s="252" t="s">
        <v>316</v>
      </c>
      <c r="C58" s="252" t="s">
        <v>306</v>
      </c>
      <c r="D58" s="252">
        <v>2</v>
      </c>
      <c r="E58" s="254">
        <v>6.5999999999999996</v>
      </c>
      <c r="F58" s="281">
        <f t="shared" si="83"/>
        <v>13.199999999999999</v>
      </c>
      <c r="G58" s="266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</row>
    <row r="59" ht="25.5">
      <c r="A59" s="270">
        <v>11</v>
      </c>
      <c r="B59" s="252" t="s">
        <v>317</v>
      </c>
      <c r="C59" s="252" t="s">
        <v>306</v>
      </c>
      <c r="D59" s="252">
        <v>1</v>
      </c>
      <c r="E59" s="254">
        <v>1.7</v>
      </c>
      <c r="F59" s="281">
        <f t="shared" si="83"/>
        <v>1.7</v>
      </c>
      <c r="G59" s="266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</row>
    <row r="60" ht="25.5">
      <c r="A60" s="270">
        <v>12</v>
      </c>
      <c r="B60" s="252" t="s">
        <v>318</v>
      </c>
      <c r="C60" s="252" t="s">
        <v>306</v>
      </c>
      <c r="D60" s="252">
        <v>12</v>
      </c>
      <c r="E60" s="254">
        <v>11.44</v>
      </c>
      <c r="F60" s="281">
        <f t="shared" si="83"/>
        <v>137.28</v>
      </c>
      <c r="G60" s="266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</row>
    <row r="61" ht="51">
      <c r="A61" s="270">
        <v>13</v>
      </c>
      <c r="B61" s="252" t="s">
        <v>319</v>
      </c>
      <c r="C61" s="252" t="s">
        <v>306</v>
      </c>
      <c r="D61" s="252">
        <v>1</v>
      </c>
      <c r="E61" s="254">
        <v>149.99000000000001</v>
      </c>
      <c r="F61" s="281">
        <f t="shared" si="83"/>
        <v>149.99000000000001</v>
      </c>
      <c r="G61" s="266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</row>
    <row r="62" ht="38.25">
      <c r="A62" s="270">
        <v>14</v>
      </c>
      <c r="B62" s="252" t="s">
        <v>320</v>
      </c>
      <c r="C62" s="252" t="s">
        <v>306</v>
      </c>
      <c r="D62" s="252">
        <v>1</v>
      </c>
      <c r="E62" s="254">
        <v>139.99000000000001</v>
      </c>
      <c r="F62" s="281">
        <f t="shared" si="83"/>
        <v>139.99000000000001</v>
      </c>
      <c r="G62" s="266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</row>
    <row r="63" ht="14.25" customHeight="1">
      <c r="A63" s="272" t="s">
        <v>295</v>
      </c>
      <c r="B63" s="272"/>
      <c r="C63" s="272"/>
      <c r="D63" s="272"/>
      <c r="E63" s="272"/>
      <c r="F63" s="273">
        <f>SUM(F49:F62)</f>
        <v>1119.3666000000001</v>
      </c>
      <c r="G63" s="266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</row>
    <row r="64" ht="12.75" customHeight="1">
      <c r="A64" s="274" t="s">
        <v>296</v>
      </c>
      <c r="B64" s="274"/>
      <c r="C64" s="274"/>
      <c r="D64" s="274"/>
      <c r="E64" s="274"/>
      <c r="F64" s="275">
        <f>F63/12</f>
        <v>93.280550000000005</v>
      </c>
      <c r="G64" s="266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</row>
    <row r="65" ht="12.75" customHeight="1">
      <c r="A65" s="274" t="s">
        <v>297</v>
      </c>
      <c r="B65" s="274"/>
      <c r="C65" s="274"/>
      <c r="D65" s="274"/>
      <c r="E65" s="274"/>
      <c r="F65" s="275">
        <f>F64</f>
        <v>93.280550000000005</v>
      </c>
      <c r="G65" s="266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</row>
    <row r="66" ht="14.25" customHeight="1">
      <c r="A66" s="282"/>
      <c r="B66" s="266"/>
      <c r="C66" s="266"/>
      <c r="D66" s="266"/>
      <c r="E66" s="266"/>
      <c r="F66" s="283"/>
      <c r="G66" s="266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</row>
    <row r="67" ht="14.25" customHeight="1">
      <c r="A67" s="277" t="s">
        <v>333</v>
      </c>
      <c r="B67" s="277"/>
      <c r="C67" s="277"/>
      <c r="D67" s="277"/>
      <c r="E67" s="277"/>
      <c r="F67" s="277"/>
      <c r="G67" s="266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</row>
    <row r="68" ht="14.25" customHeight="1">
      <c r="A68" s="278" t="s">
        <v>271</v>
      </c>
      <c r="B68" s="278" t="s">
        <v>287</v>
      </c>
      <c r="C68" s="278" t="s">
        <v>273</v>
      </c>
      <c r="D68" s="278" t="s">
        <v>303</v>
      </c>
      <c r="E68" s="279" t="s">
        <v>304</v>
      </c>
      <c r="F68" s="279" t="s">
        <v>289</v>
      </c>
      <c r="G68" s="266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</row>
    <row r="69" ht="42" customHeight="1">
      <c r="A69" s="270">
        <v>1</v>
      </c>
      <c r="B69" s="252" t="s">
        <v>317</v>
      </c>
      <c r="C69" s="252" t="s">
        <v>306</v>
      </c>
      <c r="D69" s="252">
        <v>1</v>
      </c>
      <c r="E69" s="254">
        <v>1.7</v>
      </c>
      <c r="F69" s="281">
        <f t="shared" ref="F69:F74" si="84">E69*D69</f>
        <v>1.7</v>
      </c>
      <c r="G69" s="266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</row>
    <row r="70" ht="47.25" customHeight="1">
      <c r="A70" s="270">
        <v>2</v>
      </c>
      <c r="B70" s="252" t="s">
        <v>334</v>
      </c>
      <c r="C70" s="252" t="s">
        <v>306</v>
      </c>
      <c r="D70" s="252">
        <v>2</v>
      </c>
      <c r="E70" s="254">
        <v>37.375</v>
      </c>
      <c r="F70" s="281">
        <f t="shared" si="84"/>
        <v>74.75</v>
      </c>
      <c r="G70" s="266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</row>
    <row r="71" ht="43.5" customHeight="1">
      <c r="A71" s="270">
        <v>3</v>
      </c>
      <c r="B71" s="252" t="s">
        <v>310</v>
      </c>
      <c r="C71" s="252" t="s">
        <v>309</v>
      </c>
      <c r="D71" s="252">
        <v>2</v>
      </c>
      <c r="E71" s="254">
        <v>73</v>
      </c>
      <c r="F71" s="281">
        <f t="shared" si="84"/>
        <v>146</v>
      </c>
      <c r="G71" s="266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</row>
    <row r="72" ht="59.25" customHeight="1">
      <c r="A72" s="270">
        <v>4</v>
      </c>
      <c r="B72" s="252" t="s">
        <v>314</v>
      </c>
      <c r="C72" s="252" t="s">
        <v>306</v>
      </c>
      <c r="D72" s="252">
        <v>2</v>
      </c>
      <c r="E72" s="254">
        <v>40.744999999999997</v>
      </c>
      <c r="F72" s="281">
        <f t="shared" si="84"/>
        <v>81.489999999999995</v>
      </c>
      <c r="G72" s="266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</row>
    <row r="73" ht="38.25">
      <c r="A73" s="270">
        <v>5</v>
      </c>
      <c r="B73" s="252" t="s">
        <v>315</v>
      </c>
      <c r="C73" s="252" t="s">
        <v>306</v>
      </c>
      <c r="D73" s="252">
        <v>2</v>
      </c>
      <c r="E73" s="254">
        <v>5.9400000000000004</v>
      </c>
      <c r="F73" s="281">
        <f t="shared" si="84"/>
        <v>11.880000000000001</v>
      </c>
      <c r="G73" s="266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</row>
    <row r="74" ht="39.75" customHeight="1">
      <c r="A74" s="270">
        <v>6</v>
      </c>
      <c r="B74" s="252" t="s">
        <v>318</v>
      </c>
      <c r="C74" s="252" t="s">
        <v>306</v>
      </c>
      <c r="D74" s="252">
        <v>12</v>
      </c>
      <c r="E74" s="254">
        <v>11.44</v>
      </c>
      <c r="F74" s="281">
        <f t="shared" si="84"/>
        <v>137.28</v>
      </c>
      <c r="G74" s="266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</row>
    <row r="75" ht="14.25" customHeight="1">
      <c r="A75" s="272" t="s">
        <v>295</v>
      </c>
      <c r="B75" s="272"/>
      <c r="C75" s="272"/>
      <c r="D75" s="272"/>
      <c r="E75" s="272"/>
      <c r="F75" s="284">
        <f>SUM(F69:F74)</f>
        <v>453.10000000000002</v>
      </c>
      <c r="G75" s="266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</row>
    <row r="76" ht="12.75" customHeight="1">
      <c r="A76" s="272" t="s">
        <v>296</v>
      </c>
      <c r="B76" s="272"/>
      <c r="C76" s="272"/>
      <c r="D76" s="272"/>
      <c r="E76" s="272"/>
      <c r="F76" s="275">
        <f>F75/12</f>
        <v>37.758333333333333</v>
      </c>
      <c r="G76" s="266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</row>
    <row r="77" ht="12.75" customHeight="1">
      <c r="A77" s="274" t="s">
        <v>297</v>
      </c>
      <c r="B77" s="274"/>
      <c r="C77" s="274"/>
      <c r="D77" s="274"/>
      <c r="E77" s="274"/>
      <c r="F77" s="275">
        <f>F76</f>
        <v>37.758333333333333</v>
      </c>
      <c r="G77" s="266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</row>
    <row r="78" ht="14.25" customHeight="1">
      <c r="A78" s="276"/>
      <c r="B78" s="267"/>
      <c r="C78" s="267"/>
      <c r="D78" s="267"/>
      <c r="E78" s="267"/>
      <c r="F78" s="267"/>
      <c r="G78" s="266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</row>
    <row r="79" ht="14.25" customHeight="1">
      <c r="A79" s="276"/>
      <c r="B79" s="267"/>
      <c r="C79" s="267"/>
      <c r="D79" s="267"/>
      <c r="E79" s="267"/>
      <c r="F79" s="267"/>
      <c r="G79" s="266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</row>
    <row r="80" ht="14.25" customHeight="1">
      <c r="A80" s="277" t="s">
        <v>335</v>
      </c>
      <c r="B80" s="277"/>
      <c r="C80" s="277"/>
      <c r="D80" s="277"/>
      <c r="E80" s="277"/>
      <c r="F80" s="277"/>
      <c r="G80" s="266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</row>
    <row r="81" ht="14.25" customHeight="1">
      <c r="A81" s="272" t="s">
        <v>271</v>
      </c>
      <c r="B81" s="278" t="s">
        <v>287</v>
      </c>
      <c r="C81" s="278" t="s">
        <v>273</v>
      </c>
      <c r="D81" s="278" t="s">
        <v>303</v>
      </c>
      <c r="E81" s="279" t="s">
        <v>304</v>
      </c>
      <c r="F81" s="274" t="s">
        <v>289</v>
      </c>
      <c r="G81" s="266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</row>
    <row r="82" ht="25.5">
      <c r="A82" s="285">
        <v>1</v>
      </c>
      <c r="B82" s="252" t="s">
        <v>317</v>
      </c>
      <c r="C82" s="252" t="s">
        <v>306</v>
      </c>
      <c r="D82" s="252">
        <v>1</v>
      </c>
      <c r="E82" s="254">
        <v>1.7</v>
      </c>
      <c r="F82" s="286">
        <f t="shared" ref="F82:F93" si="85">E82*D82</f>
        <v>1.7</v>
      </c>
      <c r="G82" s="266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</row>
    <row r="83" ht="38.25">
      <c r="A83" s="285">
        <v>2</v>
      </c>
      <c r="B83" s="252" t="s">
        <v>308</v>
      </c>
      <c r="C83" s="252" t="s">
        <v>309</v>
      </c>
      <c r="D83" s="252">
        <v>2</v>
      </c>
      <c r="E83" s="254">
        <v>53.5</v>
      </c>
      <c r="F83" s="286">
        <f t="shared" si="85"/>
        <v>107</v>
      </c>
      <c r="G83" s="266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</row>
    <row r="84" ht="38.25">
      <c r="A84" s="285">
        <v>3</v>
      </c>
      <c r="B84" s="252" t="s">
        <v>310</v>
      </c>
      <c r="C84" s="252" t="s">
        <v>309</v>
      </c>
      <c r="D84" s="252">
        <v>2</v>
      </c>
      <c r="E84" s="254">
        <v>73</v>
      </c>
      <c r="F84" s="286">
        <f t="shared" si="85"/>
        <v>146</v>
      </c>
      <c r="G84" s="266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</row>
    <row r="85" ht="25.5">
      <c r="A85" s="285">
        <v>4</v>
      </c>
      <c r="B85" s="252" t="s">
        <v>305</v>
      </c>
      <c r="C85" s="252" t="s">
        <v>306</v>
      </c>
      <c r="D85" s="252">
        <v>1</v>
      </c>
      <c r="E85" s="254">
        <v>39.465000000000003</v>
      </c>
      <c r="F85" s="286">
        <f t="shared" si="85"/>
        <v>39.465000000000003</v>
      </c>
      <c r="G85" s="266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</row>
    <row r="86" ht="25.5">
      <c r="A86" s="285">
        <v>5</v>
      </c>
      <c r="B86" s="252" t="s">
        <v>311</v>
      </c>
      <c r="C86" s="252" t="s">
        <v>306</v>
      </c>
      <c r="D86" s="252">
        <v>1</v>
      </c>
      <c r="E86" s="254">
        <v>45.994999999999997</v>
      </c>
      <c r="F86" s="286">
        <f t="shared" si="85"/>
        <v>45.994999999999997</v>
      </c>
      <c r="G86" s="266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</row>
    <row r="87" ht="38.25">
      <c r="A87" s="285">
        <v>6</v>
      </c>
      <c r="B87" s="252" t="s">
        <v>313</v>
      </c>
      <c r="C87" s="252" t="s">
        <v>309</v>
      </c>
      <c r="D87" s="252">
        <v>24</v>
      </c>
      <c r="E87" s="254">
        <v>9.1799999999999997</v>
      </c>
      <c r="F87" s="286">
        <f t="shared" si="85"/>
        <v>220.31999999999999</v>
      </c>
      <c r="G87" s="266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</row>
    <row r="88" ht="51">
      <c r="A88" s="285">
        <v>7</v>
      </c>
      <c r="B88" s="252" t="s">
        <v>314</v>
      </c>
      <c r="C88" s="252" t="s">
        <v>306</v>
      </c>
      <c r="D88" s="252">
        <v>2</v>
      </c>
      <c r="E88" s="254">
        <v>40.744999999999997</v>
      </c>
      <c r="F88" s="286">
        <f t="shared" si="85"/>
        <v>81.489999999999995</v>
      </c>
      <c r="G88" s="266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</row>
    <row r="89" ht="38.25">
      <c r="A89" s="285">
        <v>8</v>
      </c>
      <c r="B89" s="252" t="s">
        <v>315</v>
      </c>
      <c r="C89" s="252" t="s">
        <v>306</v>
      </c>
      <c r="D89" s="252">
        <v>2</v>
      </c>
      <c r="E89" s="254">
        <v>5.9400000000000004</v>
      </c>
      <c r="F89" s="286">
        <f t="shared" si="85"/>
        <v>11.880000000000001</v>
      </c>
      <c r="G89" s="266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</row>
    <row r="90" ht="51">
      <c r="A90" s="285">
        <v>9</v>
      </c>
      <c r="B90" s="252" t="s">
        <v>316</v>
      </c>
      <c r="C90" s="252" t="s">
        <v>306</v>
      </c>
      <c r="D90" s="252">
        <v>2</v>
      </c>
      <c r="E90" s="254">
        <v>6.5999999999999996</v>
      </c>
      <c r="F90" s="286">
        <f t="shared" si="85"/>
        <v>13.199999999999999</v>
      </c>
      <c r="G90" s="266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</row>
    <row r="91" ht="25.5">
      <c r="A91" s="285">
        <v>10</v>
      </c>
      <c r="B91" s="252" t="s">
        <v>318</v>
      </c>
      <c r="C91" s="252" t="s">
        <v>306</v>
      </c>
      <c r="D91" s="252">
        <v>12</v>
      </c>
      <c r="E91" s="254">
        <v>11.44</v>
      </c>
      <c r="F91" s="286">
        <f t="shared" si="85"/>
        <v>137.28</v>
      </c>
      <c r="G91" s="266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</row>
    <row r="92" ht="51">
      <c r="A92" s="285">
        <v>11</v>
      </c>
      <c r="B92" s="252" t="s">
        <v>319</v>
      </c>
      <c r="C92" s="252" t="s">
        <v>306</v>
      </c>
      <c r="D92" s="252">
        <v>1</v>
      </c>
      <c r="E92" s="254">
        <v>149.99000000000001</v>
      </c>
      <c r="F92" s="286">
        <f t="shared" si="85"/>
        <v>149.99000000000001</v>
      </c>
      <c r="G92" s="266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</row>
    <row r="93" ht="38.25">
      <c r="A93" s="285">
        <v>12</v>
      </c>
      <c r="B93" s="252" t="s">
        <v>320</v>
      </c>
      <c r="C93" s="252" t="s">
        <v>306</v>
      </c>
      <c r="D93" s="252">
        <v>1</v>
      </c>
      <c r="E93" s="254">
        <v>139.99000000000001</v>
      </c>
      <c r="F93" s="286">
        <f t="shared" si="85"/>
        <v>139.99000000000001</v>
      </c>
      <c r="G93" s="266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</row>
    <row r="94" ht="14.25" customHeight="1">
      <c r="A94" s="274" t="s">
        <v>295</v>
      </c>
      <c r="B94" s="272"/>
      <c r="C94" s="272"/>
      <c r="D94" s="272"/>
      <c r="E94" s="272"/>
      <c r="F94" s="287">
        <f>SUM(F82:F93)</f>
        <v>1094.3099999999999</v>
      </c>
      <c r="G94" s="266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</row>
    <row r="95" ht="14.25" customHeight="1">
      <c r="A95" s="272" t="s">
        <v>296</v>
      </c>
      <c r="B95" s="272"/>
      <c r="C95" s="272"/>
      <c r="D95" s="272"/>
      <c r="E95" s="272"/>
      <c r="F95" s="275">
        <f>F94/12</f>
        <v>91.192499999999995</v>
      </c>
      <c r="G95" s="26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</row>
    <row r="96" ht="14.25" customHeight="1">
      <c r="A96" s="274" t="s">
        <v>297</v>
      </c>
      <c r="B96" s="274"/>
      <c r="C96" s="274"/>
      <c r="D96" s="274"/>
      <c r="E96" s="274"/>
      <c r="F96" s="275">
        <f>F95</f>
        <v>91.192499999999995</v>
      </c>
      <c r="G96" s="26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</row>
    <row r="97" ht="14.25" customHeight="1">
      <c r="A97" s="276"/>
      <c r="B97" s="267"/>
      <c r="C97" s="267"/>
      <c r="D97" s="267"/>
      <c r="E97" s="267"/>
      <c r="F97" s="267"/>
      <c r="G97" s="266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</row>
    <row r="98" ht="14.25" customHeight="1">
      <c r="A98" s="276"/>
      <c r="B98" s="267"/>
      <c r="C98" s="267"/>
      <c r="D98" s="267"/>
      <c r="E98" s="267"/>
      <c r="F98" s="267"/>
      <c r="G98" s="266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</row>
    <row r="99" ht="14.25" customHeight="1">
      <c r="A99" s="277" t="s">
        <v>336</v>
      </c>
      <c r="B99" s="277"/>
      <c r="C99" s="277"/>
      <c r="D99" s="277"/>
      <c r="E99" s="277"/>
      <c r="F99" s="277"/>
      <c r="G99" s="266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</row>
    <row r="100" ht="14.25" customHeight="1">
      <c r="A100" s="278" t="s">
        <v>271</v>
      </c>
      <c r="B100" s="278" t="s">
        <v>287</v>
      </c>
      <c r="C100" s="278" t="s">
        <v>273</v>
      </c>
      <c r="D100" s="278" t="s">
        <v>303</v>
      </c>
      <c r="E100" s="279" t="s">
        <v>304</v>
      </c>
      <c r="F100" s="279" t="s">
        <v>289</v>
      </c>
      <c r="G100" s="266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</row>
    <row r="101" ht="25.5">
      <c r="A101" s="270">
        <v>1</v>
      </c>
      <c r="B101" s="252" t="s">
        <v>311</v>
      </c>
      <c r="C101" s="252" t="s">
        <v>306</v>
      </c>
      <c r="D101" s="252">
        <v>1</v>
      </c>
      <c r="E101" s="254">
        <v>45.994999999999997</v>
      </c>
      <c r="F101" s="281">
        <f t="shared" ref="F101:F109" si="86">E101*D101</f>
        <v>45.994999999999997</v>
      </c>
      <c r="G101" s="266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</row>
    <row r="102" ht="25.5">
      <c r="A102" s="270">
        <v>2</v>
      </c>
      <c r="B102" s="252" t="s">
        <v>307</v>
      </c>
      <c r="C102" s="252" t="s">
        <v>306</v>
      </c>
      <c r="D102" s="252">
        <v>2</v>
      </c>
      <c r="E102" s="254">
        <v>41.6083</v>
      </c>
      <c r="F102" s="281">
        <f t="shared" si="86"/>
        <v>83.2166</v>
      </c>
      <c r="G102" s="266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</row>
    <row r="103" ht="38.25">
      <c r="A103" s="270">
        <v>3</v>
      </c>
      <c r="B103" s="252" t="s">
        <v>310</v>
      </c>
      <c r="C103" s="252" t="s">
        <v>309</v>
      </c>
      <c r="D103" s="252">
        <v>2</v>
      </c>
      <c r="E103" s="254">
        <v>73</v>
      </c>
      <c r="F103" s="281">
        <f t="shared" si="86"/>
        <v>146</v>
      </c>
      <c r="G103" s="266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</row>
    <row r="104" ht="25.5">
      <c r="A104" s="270">
        <v>4</v>
      </c>
      <c r="B104" s="252" t="s">
        <v>337</v>
      </c>
      <c r="C104" s="252" t="s">
        <v>306</v>
      </c>
      <c r="D104" s="252">
        <v>1</v>
      </c>
      <c r="E104" s="254">
        <v>101.69499999999999</v>
      </c>
      <c r="F104" s="281">
        <f t="shared" si="86"/>
        <v>101.69499999999999</v>
      </c>
      <c r="G104" s="266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</row>
    <row r="105" ht="25.5">
      <c r="A105" s="270">
        <v>5</v>
      </c>
      <c r="B105" s="252" t="s">
        <v>312</v>
      </c>
      <c r="C105" s="252" t="s">
        <v>309</v>
      </c>
      <c r="D105" s="252">
        <v>4</v>
      </c>
      <c r="E105" s="254">
        <v>13</v>
      </c>
      <c r="F105" s="281">
        <f t="shared" si="86"/>
        <v>52</v>
      </c>
      <c r="G105" s="26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</row>
    <row r="106" ht="38.25">
      <c r="A106" s="270">
        <v>6</v>
      </c>
      <c r="B106" s="252" t="s">
        <v>313</v>
      </c>
      <c r="C106" s="252" t="s">
        <v>309</v>
      </c>
      <c r="D106" s="252">
        <v>24</v>
      </c>
      <c r="E106" s="254">
        <v>9.1799999999999997</v>
      </c>
      <c r="F106" s="281">
        <f t="shared" si="86"/>
        <v>220.31999999999999</v>
      </c>
      <c r="G106" s="26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</row>
    <row r="107" ht="38.25">
      <c r="A107" s="270">
        <v>7</v>
      </c>
      <c r="B107" s="252" t="s">
        <v>315</v>
      </c>
      <c r="C107" s="252" t="s">
        <v>306</v>
      </c>
      <c r="D107" s="252">
        <v>2</v>
      </c>
      <c r="E107" s="254">
        <v>5.9400000000000004</v>
      </c>
      <c r="F107" s="281">
        <f t="shared" si="86"/>
        <v>11.880000000000001</v>
      </c>
      <c r="G107" s="266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</row>
    <row r="108" ht="51">
      <c r="A108" s="270">
        <v>8</v>
      </c>
      <c r="B108" s="252" t="s">
        <v>338</v>
      </c>
      <c r="C108" s="252" t="s">
        <v>309</v>
      </c>
      <c r="D108" s="252">
        <v>2</v>
      </c>
      <c r="E108" s="254">
        <v>29.984999999999999</v>
      </c>
      <c r="F108" s="281">
        <f t="shared" si="86"/>
        <v>59.969999999999999</v>
      </c>
      <c r="G108" s="266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</row>
    <row r="109" ht="25.5">
      <c r="A109" s="270">
        <v>9</v>
      </c>
      <c r="B109" s="252" t="s">
        <v>318</v>
      </c>
      <c r="C109" s="252" t="s">
        <v>306</v>
      </c>
      <c r="D109" s="252">
        <v>12</v>
      </c>
      <c r="E109" s="254">
        <v>11.44</v>
      </c>
      <c r="F109" s="281">
        <f t="shared" si="86"/>
        <v>137.28</v>
      </c>
      <c r="G109" s="266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</row>
    <row r="110" ht="14.25" customHeight="1">
      <c r="A110" s="272" t="s">
        <v>295</v>
      </c>
      <c r="B110" s="272"/>
      <c r="C110" s="272"/>
      <c r="D110" s="272"/>
      <c r="E110" s="272"/>
      <c r="F110" s="273">
        <f>SUM(F101:F109)</f>
        <v>858.35659999999996</v>
      </c>
      <c r="G110" s="266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</row>
    <row r="111" ht="14.25" customHeight="1">
      <c r="A111" s="274" t="s">
        <v>296</v>
      </c>
      <c r="B111" s="274"/>
      <c r="C111" s="274"/>
      <c r="D111" s="274"/>
      <c r="E111" s="274"/>
      <c r="F111" s="275">
        <f>F110/12</f>
        <v>71.529716666666658</v>
      </c>
      <c r="G111" s="266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</row>
    <row r="112" ht="14.25" customHeight="1">
      <c r="A112" s="274" t="s">
        <v>297</v>
      </c>
      <c r="B112" s="274"/>
      <c r="C112" s="274"/>
      <c r="D112" s="274"/>
      <c r="E112" s="274"/>
      <c r="F112" s="275">
        <f>F111</f>
        <v>71.529716666666658</v>
      </c>
      <c r="G112" s="266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</row>
    <row r="113" ht="14.25" customHeight="1">
      <c r="A113" s="276"/>
      <c r="B113" s="267"/>
      <c r="C113" s="267"/>
      <c r="D113" s="267"/>
      <c r="E113" s="267"/>
      <c r="F113" s="267"/>
      <c r="G113" s="266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</row>
    <row r="114" ht="14.25" customHeight="1">
      <c r="A114" s="276"/>
      <c r="B114" s="267"/>
      <c r="C114" s="267"/>
      <c r="D114" s="267"/>
      <c r="E114" s="267"/>
      <c r="F114" s="267"/>
      <c r="G114" s="266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</row>
    <row r="115" ht="14.25" customHeight="1">
      <c r="A115" s="277" t="s">
        <v>339</v>
      </c>
      <c r="B115" s="277"/>
      <c r="C115" s="277"/>
      <c r="D115" s="277"/>
      <c r="E115" s="277"/>
      <c r="F115" s="277"/>
      <c r="G115" s="26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</row>
    <row r="116" ht="14.25" customHeight="1">
      <c r="A116" s="272" t="s">
        <v>271</v>
      </c>
      <c r="B116" s="278" t="s">
        <v>287</v>
      </c>
      <c r="C116" s="278" t="s">
        <v>273</v>
      </c>
      <c r="D116" s="278" t="s">
        <v>303</v>
      </c>
      <c r="E116" s="279" t="s">
        <v>304</v>
      </c>
      <c r="F116" s="274" t="s">
        <v>289</v>
      </c>
      <c r="G116" s="26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</row>
    <row r="117" ht="25.5">
      <c r="A117" s="285">
        <v>1</v>
      </c>
      <c r="B117" s="252" t="s">
        <v>311</v>
      </c>
      <c r="C117" s="252" t="s">
        <v>306</v>
      </c>
      <c r="D117" s="252">
        <v>1</v>
      </c>
      <c r="E117" s="254">
        <v>45.994999999999997</v>
      </c>
      <c r="F117" s="286">
        <f t="shared" ref="F117:F121" si="87">E117*D117</f>
        <v>45.994999999999997</v>
      </c>
      <c r="G117" s="266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</row>
    <row r="118" ht="38.25">
      <c r="A118" s="285">
        <v>2</v>
      </c>
      <c r="B118" s="252" t="s">
        <v>310</v>
      </c>
      <c r="C118" s="252" t="s">
        <v>309</v>
      </c>
      <c r="D118" s="252">
        <v>2</v>
      </c>
      <c r="E118" s="254">
        <v>73</v>
      </c>
      <c r="F118" s="286">
        <f t="shared" si="87"/>
        <v>146</v>
      </c>
      <c r="G118" s="266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</row>
    <row r="119" ht="25.5">
      <c r="A119" s="285">
        <v>3</v>
      </c>
      <c r="B119" s="252" t="s">
        <v>312</v>
      </c>
      <c r="C119" s="252" t="s">
        <v>309</v>
      </c>
      <c r="D119" s="252">
        <v>2</v>
      </c>
      <c r="E119" s="254">
        <v>13</v>
      </c>
      <c r="F119" s="286">
        <f t="shared" si="87"/>
        <v>26</v>
      </c>
      <c r="G119" s="266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</row>
    <row r="120" ht="38.25">
      <c r="A120" s="285">
        <v>4</v>
      </c>
      <c r="B120" s="252" t="s">
        <v>315</v>
      </c>
      <c r="C120" s="252" t="s">
        <v>306</v>
      </c>
      <c r="D120" s="252">
        <v>2</v>
      </c>
      <c r="E120" s="254">
        <v>5.9400000000000004</v>
      </c>
      <c r="F120" s="286">
        <f t="shared" si="87"/>
        <v>11.880000000000001</v>
      </c>
      <c r="G120" s="266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</row>
    <row r="121" ht="25.5">
      <c r="A121" s="285">
        <v>5</v>
      </c>
      <c r="B121" s="252" t="s">
        <v>318</v>
      </c>
      <c r="C121" s="252" t="s">
        <v>306</v>
      </c>
      <c r="D121" s="252">
        <v>12</v>
      </c>
      <c r="E121" s="254">
        <v>11.44</v>
      </c>
      <c r="F121" s="286">
        <f t="shared" si="87"/>
        <v>137.28</v>
      </c>
      <c r="G121" s="266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</row>
    <row r="122" ht="14.25" customHeight="1">
      <c r="A122" s="274" t="s">
        <v>295</v>
      </c>
      <c r="B122" s="272"/>
      <c r="C122" s="272"/>
      <c r="D122" s="272"/>
      <c r="E122" s="272"/>
      <c r="F122" s="275">
        <f>SUM(F117:F121)</f>
        <v>367.15499999999997</v>
      </c>
      <c r="G122" s="266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</row>
    <row r="123" ht="14.25" customHeight="1">
      <c r="A123" s="274" t="s">
        <v>296</v>
      </c>
      <c r="B123" s="274"/>
      <c r="C123" s="274"/>
      <c r="D123" s="274"/>
      <c r="E123" s="274"/>
      <c r="F123" s="275">
        <f>F122/12</f>
        <v>30.596249999999998</v>
      </c>
      <c r="G123" s="266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</row>
    <row r="124" ht="14.25" customHeight="1">
      <c r="A124" s="274" t="s">
        <v>297</v>
      </c>
      <c r="B124" s="274"/>
      <c r="C124" s="274"/>
      <c r="D124" s="274"/>
      <c r="E124" s="274"/>
      <c r="F124" s="275">
        <f>F123</f>
        <v>30.596249999999998</v>
      </c>
      <c r="G124" s="266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</row>
    <row r="125" ht="14.25" customHeight="1">
      <c r="A125" s="276"/>
      <c r="B125" s="267"/>
      <c r="C125" s="267"/>
      <c r="D125" s="267"/>
      <c r="E125" s="267"/>
      <c r="F125" s="267"/>
      <c r="G125" s="266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</row>
    <row r="126" ht="14.25" customHeight="1">
      <c r="A126" s="276"/>
      <c r="B126" s="267"/>
      <c r="C126" s="267"/>
      <c r="D126" s="267"/>
      <c r="E126" s="267"/>
      <c r="F126" s="267"/>
      <c r="G126" s="266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</row>
    <row r="127" ht="14.25" customHeight="1">
      <c r="A127" s="277" t="s">
        <v>340</v>
      </c>
      <c r="B127" s="277"/>
      <c r="C127" s="277"/>
      <c r="D127" s="277"/>
      <c r="E127" s="277"/>
      <c r="F127" s="277"/>
      <c r="G127" s="266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</row>
    <row r="128" ht="14.25" customHeight="1">
      <c r="A128" s="272" t="s">
        <v>271</v>
      </c>
      <c r="B128" s="278" t="s">
        <v>287</v>
      </c>
      <c r="C128" s="278" t="s">
        <v>273</v>
      </c>
      <c r="D128" s="278" t="s">
        <v>303</v>
      </c>
      <c r="E128" s="279" t="s">
        <v>304</v>
      </c>
      <c r="F128" s="274" t="s">
        <v>289</v>
      </c>
      <c r="G128" s="266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</row>
    <row r="129" ht="25.5">
      <c r="A129" s="285">
        <v>1</v>
      </c>
      <c r="B129" s="252" t="s">
        <v>337</v>
      </c>
      <c r="C129" s="252" t="s">
        <v>306</v>
      </c>
      <c r="D129" s="252">
        <v>1</v>
      </c>
      <c r="E129" s="254">
        <v>101.69499999999999</v>
      </c>
      <c r="F129" s="286">
        <f t="shared" ref="F129:F136" si="88">E129*D129</f>
        <v>101.69499999999999</v>
      </c>
      <c r="G129" s="266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</row>
    <row r="130" ht="25.5">
      <c r="A130" s="285">
        <v>2</v>
      </c>
      <c r="B130" s="252" t="s">
        <v>307</v>
      </c>
      <c r="C130" s="252" t="s">
        <v>306</v>
      </c>
      <c r="D130" s="252">
        <v>4</v>
      </c>
      <c r="E130" s="254">
        <v>41.6083</v>
      </c>
      <c r="F130" s="286">
        <f t="shared" si="88"/>
        <v>166.4332</v>
      </c>
      <c r="G130" s="266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</row>
    <row r="131" ht="38.25">
      <c r="A131" s="285">
        <v>3</v>
      </c>
      <c r="B131" s="252" t="s">
        <v>310</v>
      </c>
      <c r="C131" s="252" t="s">
        <v>309</v>
      </c>
      <c r="D131" s="252">
        <v>2</v>
      </c>
      <c r="E131" s="254">
        <v>73</v>
      </c>
      <c r="F131" s="286">
        <f t="shared" si="88"/>
        <v>146</v>
      </c>
      <c r="G131" s="266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</row>
    <row r="132" ht="25.5">
      <c r="A132" s="285">
        <v>4</v>
      </c>
      <c r="B132" s="252" t="s">
        <v>312</v>
      </c>
      <c r="C132" s="252" t="s">
        <v>309</v>
      </c>
      <c r="D132" s="252">
        <v>2</v>
      </c>
      <c r="E132" s="254">
        <v>13</v>
      </c>
      <c r="F132" s="286">
        <f t="shared" si="88"/>
        <v>26</v>
      </c>
      <c r="G132" s="266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</row>
    <row r="133" ht="38.25">
      <c r="A133" s="285">
        <v>5</v>
      </c>
      <c r="B133" s="252" t="s">
        <v>313</v>
      </c>
      <c r="C133" s="252" t="s">
        <v>309</v>
      </c>
      <c r="D133" s="252">
        <v>2</v>
      </c>
      <c r="E133" s="254">
        <v>9.1799999999999997</v>
      </c>
      <c r="F133" s="286">
        <f t="shared" si="88"/>
        <v>18.359999999999999</v>
      </c>
      <c r="G133" s="266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</row>
    <row r="134" ht="38.25">
      <c r="A134" s="285">
        <v>6</v>
      </c>
      <c r="B134" s="252" t="s">
        <v>315</v>
      </c>
      <c r="C134" s="252" t="s">
        <v>306</v>
      </c>
      <c r="D134" s="252">
        <v>2</v>
      </c>
      <c r="E134" s="254">
        <v>5.9400000000000004</v>
      </c>
      <c r="F134" s="286">
        <f t="shared" si="88"/>
        <v>11.880000000000001</v>
      </c>
      <c r="G134" s="266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</row>
    <row r="135" ht="51">
      <c r="A135" s="285">
        <v>7</v>
      </c>
      <c r="B135" s="252" t="s">
        <v>338</v>
      </c>
      <c r="C135" s="252" t="s">
        <v>309</v>
      </c>
      <c r="D135" s="252">
        <v>2</v>
      </c>
      <c r="E135" s="254">
        <v>29.984999999999999</v>
      </c>
      <c r="F135" s="286">
        <f t="shared" si="88"/>
        <v>59.969999999999999</v>
      </c>
      <c r="G135" s="266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</row>
    <row r="136" ht="25.5">
      <c r="A136" s="285">
        <v>8</v>
      </c>
      <c r="B136" s="252" t="s">
        <v>318</v>
      </c>
      <c r="C136" s="252" t="s">
        <v>306</v>
      </c>
      <c r="D136" s="252">
        <v>12</v>
      </c>
      <c r="E136" s="254">
        <v>11.44</v>
      </c>
      <c r="F136" s="286">
        <f t="shared" si="88"/>
        <v>137.28</v>
      </c>
      <c r="G136" s="266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</row>
    <row r="137" ht="14.25" customHeight="1">
      <c r="A137" s="274" t="s">
        <v>295</v>
      </c>
      <c r="B137" s="272"/>
      <c r="C137" s="272"/>
      <c r="D137" s="272"/>
      <c r="E137" s="272"/>
      <c r="F137" s="275">
        <f>SUM(F129:F136)</f>
        <v>667.6182</v>
      </c>
      <c r="G137" s="266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</row>
    <row r="138" ht="14.25" customHeight="1">
      <c r="A138" s="274" t="s">
        <v>296</v>
      </c>
      <c r="B138" s="274"/>
      <c r="C138" s="274"/>
      <c r="D138" s="274"/>
      <c r="E138" s="274"/>
      <c r="F138" s="275">
        <f>F137/12</f>
        <v>55.63485</v>
      </c>
      <c r="G138" s="266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</row>
    <row r="139" ht="14.25" customHeight="1">
      <c r="A139" s="274" t="s">
        <v>297</v>
      </c>
      <c r="B139" s="274"/>
      <c r="C139" s="274"/>
      <c r="D139" s="274"/>
      <c r="E139" s="274"/>
      <c r="F139" s="275">
        <f>F138</f>
        <v>55.63485</v>
      </c>
      <c r="G139" s="266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</row>
    <row r="140" ht="14.25" customHeight="1">
      <c r="A140" s="276"/>
      <c r="B140" s="267"/>
      <c r="C140" s="267"/>
      <c r="D140" s="267"/>
      <c r="E140" s="267"/>
      <c r="F140" s="267"/>
      <c r="G140" s="266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</row>
    <row r="141" ht="14.25" customHeight="1">
      <c r="A141" s="276"/>
      <c r="B141" s="267"/>
      <c r="C141" s="267"/>
      <c r="D141" s="267"/>
      <c r="E141" s="267"/>
      <c r="F141" s="267"/>
      <c r="G141" s="266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</row>
    <row r="142" ht="14.25" customHeight="1">
      <c r="A142" s="288" t="s">
        <v>341</v>
      </c>
      <c r="B142" s="289"/>
      <c r="C142" s="289"/>
      <c r="D142" s="289"/>
      <c r="E142" s="289"/>
      <c r="F142" s="290"/>
      <c r="G142" s="266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</row>
    <row r="143" ht="14.25" customHeight="1">
      <c r="A143" s="274" t="s">
        <v>271</v>
      </c>
      <c r="B143" s="291" t="s">
        <v>287</v>
      </c>
      <c r="C143" s="291" t="s">
        <v>273</v>
      </c>
      <c r="D143" s="291" t="s">
        <v>303</v>
      </c>
      <c r="E143" s="291" t="s">
        <v>304</v>
      </c>
      <c r="F143" s="274" t="s">
        <v>289</v>
      </c>
      <c r="G143" s="266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</row>
    <row r="144" ht="25.5">
      <c r="A144" s="292">
        <v>1</v>
      </c>
      <c r="B144" s="252" t="s">
        <v>305</v>
      </c>
      <c r="C144" s="252" t="s">
        <v>306</v>
      </c>
      <c r="D144" s="252">
        <v>1</v>
      </c>
      <c r="E144" s="254">
        <v>39.465000000000003</v>
      </c>
      <c r="F144" s="293">
        <f t="shared" ref="F144:F156" si="89">E144*D144</f>
        <v>39.465000000000003</v>
      </c>
      <c r="G144" s="266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</row>
    <row r="145" ht="38.25">
      <c r="A145" s="292">
        <v>2</v>
      </c>
      <c r="B145" s="252" t="s">
        <v>308</v>
      </c>
      <c r="C145" s="252" t="s">
        <v>309</v>
      </c>
      <c r="D145" s="252">
        <v>2</v>
      </c>
      <c r="E145" s="254">
        <v>53.5</v>
      </c>
      <c r="F145" s="293">
        <f t="shared" si="89"/>
        <v>107</v>
      </c>
      <c r="G145" s="266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</row>
    <row r="146" ht="38.25">
      <c r="A146" s="292">
        <v>3</v>
      </c>
      <c r="B146" s="252" t="s">
        <v>310</v>
      </c>
      <c r="C146" s="252" t="s">
        <v>309</v>
      </c>
      <c r="D146" s="252">
        <v>2</v>
      </c>
      <c r="E146" s="254">
        <v>73</v>
      </c>
      <c r="F146" s="293">
        <f t="shared" si="89"/>
        <v>146</v>
      </c>
      <c r="G146" s="266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</row>
    <row r="147" ht="25.5">
      <c r="A147" s="292">
        <v>4</v>
      </c>
      <c r="B147" s="252" t="s">
        <v>311</v>
      </c>
      <c r="C147" s="252" t="s">
        <v>306</v>
      </c>
      <c r="D147" s="252">
        <v>1</v>
      </c>
      <c r="E147" s="254">
        <v>45.994999999999997</v>
      </c>
      <c r="F147" s="293">
        <f t="shared" si="89"/>
        <v>45.994999999999997</v>
      </c>
      <c r="G147" s="266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</row>
    <row r="148" ht="25.5">
      <c r="A148" s="292">
        <v>5</v>
      </c>
      <c r="B148" s="252" t="s">
        <v>312</v>
      </c>
      <c r="C148" s="252" t="s">
        <v>309</v>
      </c>
      <c r="D148" s="252">
        <v>4</v>
      </c>
      <c r="E148" s="254">
        <v>13</v>
      </c>
      <c r="F148" s="293">
        <f t="shared" si="89"/>
        <v>52</v>
      </c>
      <c r="G148" s="266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</row>
    <row r="149" ht="38.25">
      <c r="A149" s="292">
        <v>6</v>
      </c>
      <c r="B149" s="252" t="s">
        <v>313</v>
      </c>
      <c r="C149" s="252" t="s">
        <v>309</v>
      </c>
      <c r="D149" s="252">
        <v>12</v>
      </c>
      <c r="E149" s="254">
        <v>9.1799999999999997</v>
      </c>
      <c r="F149" s="293">
        <f t="shared" si="89"/>
        <v>110.16</v>
      </c>
      <c r="G149" s="266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</row>
    <row r="150" ht="51">
      <c r="A150" s="292">
        <v>7</v>
      </c>
      <c r="B150" s="252" t="s">
        <v>314</v>
      </c>
      <c r="C150" s="252" t="s">
        <v>306</v>
      </c>
      <c r="D150" s="252">
        <v>1</v>
      </c>
      <c r="E150" s="254">
        <v>40.744999999999997</v>
      </c>
      <c r="F150" s="293">
        <f t="shared" si="89"/>
        <v>40.744999999999997</v>
      </c>
      <c r="G150" s="266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</row>
    <row r="151" ht="38.25">
      <c r="A151" s="292">
        <v>8</v>
      </c>
      <c r="B151" s="252" t="s">
        <v>315</v>
      </c>
      <c r="C151" s="252" t="s">
        <v>306</v>
      </c>
      <c r="D151" s="252">
        <v>2</v>
      </c>
      <c r="E151" s="254">
        <v>5.9400000000000004</v>
      </c>
      <c r="F151" s="293">
        <f t="shared" si="89"/>
        <v>11.880000000000001</v>
      </c>
      <c r="G151" s="266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</row>
    <row r="152" ht="51">
      <c r="A152" s="292">
        <v>9</v>
      </c>
      <c r="B152" s="252" t="s">
        <v>316</v>
      </c>
      <c r="C152" s="252" t="s">
        <v>306</v>
      </c>
      <c r="D152" s="252">
        <v>2</v>
      </c>
      <c r="E152" s="254">
        <v>6.5999999999999996</v>
      </c>
      <c r="F152" s="293">
        <f t="shared" si="89"/>
        <v>13.199999999999999</v>
      </c>
      <c r="G152" s="266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</row>
    <row r="153" ht="25.5">
      <c r="A153" s="292">
        <v>10</v>
      </c>
      <c r="B153" s="252" t="s">
        <v>317</v>
      </c>
      <c r="C153" s="252" t="s">
        <v>306</v>
      </c>
      <c r="D153" s="252">
        <v>1</v>
      </c>
      <c r="E153" s="254">
        <v>1.7</v>
      </c>
      <c r="F153" s="293">
        <f t="shared" si="89"/>
        <v>1.7</v>
      </c>
      <c r="G153" s="266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</row>
    <row r="154" ht="25.5">
      <c r="A154" s="292">
        <v>11</v>
      </c>
      <c r="B154" s="252" t="s">
        <v>318</v>
      </c>
      <c r="C154" s="252" t="s">
        <v>306</v>
      </c>
      <c r="D154" s="252">
        <v>12</v>
      </c>
      <c r="E154" s="254">
        <v>11.44</v>
      </c>
      <c r="F154" s="293">
        <f t="shared" si="89"/>
        <v>137.28</v>
      </c>
      <c r="G154" s="266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</row>
    <row r="155" ht="25.5">
      <c r="A155" s="270">
        <v>15</v>
      </c>
      <c r="B155" s="252" t="s">
        <v>326</v>
      </c>
      <c r="C155" s="252" t="s">
        <v>306</v>
      </c>
      <c r="D155" s="252">
        <v>1</v>
      </c>
      <c r="E155" s="254">
        <v>180</v>
      </c>
      <c r="F155" s="280">
        <f t="shared" si="89"/>
        <v>180</v>
      </c>
      <c r="G155" s="266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</row>
    <row r="156" ht="38.25">
      <c r="A156" s="270">
        <v>16</v>
      </c>
      <c r="B156" s="252" t="s">
        <v>327</v>
      </c>
      <c r="C156" s="252" t="s">
        <v>306</v>
      </c>
      <c r="D156" s="252">
        <v>1</v>
      </c>
      <c r="E156" s="254">
        <v>204.00999999999999</v>
      </c>
      <c r="F156" s="280">
        <f t="shared" si="89"/>
        <v>204.00999999999999</v>
      </c>
      <c r="G156" s="266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</row>
    <row r="157" ht="14.25" customHeight="1">
      <c r="A157" s="294" t="s">
        <v>295</v>
      </c>
      <c r="B157" s="295"/>
      <c r="C157" s="295"/>
      <c r="D157" s="295"/>
      <c r="E157" s="296"/>
      <c r="F157" s="275">
        <f>SUM(F144:F156)</f>
        <v>1089.4349999999999</v>
      </c>
      <c r="G157" s="266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</row>
    <row r="158" ht="14.25" customHeight="1">
      <c r="A158" s="294" t="s">
        <v>296</v>
      </c>
      <c r="B158" s="297"/>
      <c r="C158" s="297"/>
      <c r="D158" s="297"/>
      <c r="E158" s="298"/>
      <c r="F158" s="275">
        <f>F157/12</f>
        <v>90.786249999999995</v>
      </c>
      <c r="G158" s="266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</row>
    <row r="159" ht="14.25" customHeight="1">
      <c r="A159" s="294" t="s">
        <v>297</v>
      </c>
      <c r="B159" s="297"/>
      <c r="C159" s="297"/>
      <c r="D159" s="297"/>
      <c r="E159" s="298"/>
      <c r="F159" s="275">
        <f>F158</f>
        <v>90.786249999999995</v>
      </c>
      <c r="G159" s="266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</row>
    <row r="160" ht="14.25" customHeight="1">
      <c r="A160" s="276"/>
      <c r="B160" s="267"/>
      <c r="C160" s="267"/>
      <c r="D160" s="267"/>
      <c r="E160" s="267"/>
      <c r="F160" s="267"/>
      <c r="G160" s="266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</row>
    <row r="161" ht="14.25" customHeight="1">
      <c r="A161" s="276"/>
      <c r="B161" s="267"/>
      <c r="C161" s="267"/>
      <c r="D161" s="267"/>
      <c r="E161" s="267"/>
      <c r="F161" s="267"/>
      <c r="G161" s="266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</row>
    <row r="162" ht="14.25" customHeight="1">
      <c r="A162" s="288" t="s">
        <v>342</v>
      </c>
      <c r="B162" s="289"/>
      <c r="C162" s="289"/>
      <c r="D162" s="289"/>
      <c r="E162" s="289"/>
      <c r="F162" s="290"/>
      <c r="G162" s="266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</row>
    <row r="163" ht="14.25" customHeight="1">
      <c r="A163" s="274" t="s">
        <v>271</v>
      </c>
      <c r="B163" s="291" t="s">
        <v>287</v>
      </c>
      <c r="C163" s="291" t="s">
        <v>273</v>
      </c>
      <c r="D163" s="291" t="s">
        <v>303</v>
      </c>
      <c r="E163" s="291" t="s">
        <v>304</v>
      </c>
      <c r="F163" s="274" t="s">
        <v>289</v>
      </c>
      <c r="G163" s="266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</row>
    <row r="164" ht="25.5">
      <c r="A164" s="292">
        <v>1</v>
      </c>
      <c r="B164" s="252" t="s">
        <v>305</v>
      </c>
      <c r="C164" s="252" t="s">
        <v>306</v>
      </c>
      <c r="D164" s="252">
        <v>1</v>
      </c>
      <c r="E164" s="254">
        <v>39.465000000000003</v>
      </c>
      <c r="F164" s="293">
        <f t="shared" ref="F164:F174" si="90">E164*D164</f>
        <v>39.465000000000003</v>
      </c>
      <c r="G164" s="266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</row>
    <row r="165" ht="38.25">
      <c r="A165" s="292">
        <v>2</v>
      </c>
      <c r="B165" s="252" t="s">
        <v>308</v>
      </c>
      <c r="C165" s="252" t="s">
        <v>309</v>
      </c>
      <c r="D165" s="252">
        <v>2</v>
      </c>
      <c r="E165" s="254">
        <v>53.5</v>
      </c>
      <c r="F165" s="293">
        <f t="shared" si="90"/>
        <v>107</v>
      </c>
      <c r="G165" s="266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</row>
    <row r="166" ht="38.25">
      <c r="A166" s="292">
        <v>3</v>
      </c>
      <c r="B166" s="252" t="s">
        <v>310</v>
      </c>
      <c r="C166" s="252" t="s">
        <v>309</v>
      </c>
      <c r="D166" s="252">
        <v>2</v>
      </c>
      <c r="E166" s="254">
        <v>73</v>
      </c>
      <c r="F166" s="293">
        <f t="shared" si="90"/>
        <v>146</v>
      </c>
      <c r="G166" s="266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</row>
    <row r="167" ht="25.5">
      <c r="A167" s="292">
        <v>4</v>
      </c>
      <c r="B167" s="252" t="s">
        <v>311</v>
      </c>
      <c r="C167" s="252" t="s">
        <v>306</v>
      </c>
      <c r="D167" s="252">
        <v>1</v>
      </c>
      <c r="E167" s="254">
        <v>45.994999999999997</v>
      </c>
      <c r="F167" s="293">
        <f t="shared" si="90"/>
        <v>45.994999999999997</v>
      </c>
      <c r="G167" s="266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</row>
    <row r="168" ht="25.5">
      <c r="A168" s="292">
        <v>5</v>
      </c>
      <c r="B168" s="252" t="s">
        <v>312</v>
      </c>
      <c r="C168" s="252" t="s">
        <v>309</v>
      </c>
      <c r="D168" s="252">
        <v>4</v>
      </c>
      <c r="E168" s="254">
        <v>13</v>
      </c>
      <c r="F168" s="293">
        <f t="shared" si="90"/>
        <v>52</v>
      </c>
      <c r="G168" s="266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</row>
    <row r="169" ht="38.25">
      <c r="A169" s="292">
        <v>6</v>
      </c>
      <c r="B169" s="252" t="s">
        <v>313</v>
      </c>
      <c r="C169" s="252" t="s">
        <v>309</v>
      </c>
      <c r="D169" s="252">
        <v>12</v>
      </c>
      <c r="E169" s="254">
        <v>9.1799999999999997</v>
      </c>
      <c r="F169" s="293">
        <f t="shared" si="90"/>
        <v>110.16</v>
      </c>
      <c r="G169" s="266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</row>
    <row r="170" ht="51">
      <c r="A170" s="292">
        <v>7</v>
      </c>
      <c r="B170" s="252" t="s">
        <v>314</v>
      </c>
      <c r="C170" s="252" t="s">
        <v>306</v>
      </c>
      <c r="D170" s="252">
        <v>1</v>
      </c>
      <c r="E170" s="254">
        <v>40.744999999999997</v>
      </c>
      <c r="F170" s="293">
        <f t="shared" si="90"/>
        <v>40.744999999999997</v>
      </c>
      <c r="G170" s="26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</row>
    <row r="171" ht="38.25">
      <c r="A171" s="292">
        <v>8</v>
      </c>
      <c r="B171" s="252" t="s">
        <v>315</v>
      </c>
      <c r="C171" s="252" t="s">
        <v>306</v>
      </c>
      <c r="D171" s="252">
        <v>2</v>
      </c>
      <c r="E171" s="254">
        <v>5.9400000000000004</v>
      </c>
      <c r="F171" s="293">
        <f t="shared" si="90"/>
        <v>11.880000000000001</v>
      </c>
      <c r="G171" s="26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</row>
    <row r="172" ht="22.5" customHeight="1">
      <c r="A172" s="292">
        <v>9</v>
      </c>
      <c r="B172" s="252" t="s">
        <v>316</v>
      </c>
      <c r="C172" s="252" t="s">
        <v>306</v>
      </c>
      <c r="D172" s="252">
        <v>2</v>
      </c>
      <c r="E172" s="254">
        <v>6.5999999999999996</v>
      </c>
      <c r="F172" s="293">
        <f t="shared" si="90"/>
        <v>13.199999999999999</v>
      </c>
      <c r="G172" s="26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</row>
    <row r="173" ht="25.5">
      <c r="A173" s="292">
        <v>10</v>
      </c>
      <c r="B173" s="252" t="s">
        <v>317</v>
      </c>
      <c r="C173" s="252" t="s">
        <v>306</v>
      </c>
      <c r="D173" s="252">
        <v>1</v>
      </c>
      <c r="E173" s="254">
        <v>1.7</v>
      </c>
      <c r="F173" s="293">
        <f t="shared" si="90"/>
        <v>1.7</v>
      </c>
      <c r="G173" s="266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</row>
    <row r="174" ht="25.5">
      <c r="A174" s="292">
        <v>11</v>
      </c>
      <c r="B174" s="252" t="s">
        <v>318</v>
      </c>
      <c r="C174" s="252" t="s">
        <v>306</v>
      </c>
      <c r="D174" s="252">
        <v>12</v>
      </c>
      <c r="E174" s="254">
        <v>11.44</v>
      </c>
      <c r="F174" s="293">
        <f t="shared" si="90"/>
        <v>137.28</v>
      </c>
      <c r="G174" s="26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</row>
    <row r="175" ht="14.25" customHeight="1">
      <c r="A175" s="294" t="s">
        <v>295</v>
      </c>
      <c r="B175" s="295"/>
      <c r="C175" s="295"/>
      <c r="D175" s="295"/>
      <c r="E175" s="296"/>
      <c r="F175" s="275">
        <f>SUM(F164:F174)</f>
        <v>705.42500000000007</v>
      </c>
      <c r="G175" s="26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</row>
    <row r="176" ht="14.25" customHeight="1">
      <c r="A176" s="294" t="s">
        <v>296</v>
      </c>
      <c r="B176" s="297"/>
      <c r="C176" s="297"/>
      <c r="D176" s="297"/>
      <c r="E176" s="298"/>
      <c r="F176" s="275">
        <f>F175/12</f>
        <v>58.78541666666667</v>
      </c>
      <c r="G176" s="26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</row>
    <row r="177" ht="14.25" customHeight="1">
      <c r="A177" s="294" t="s">
        <v>297</v>
      </c>
      <c r="B177" s="297"/>
      <c r="C177" s="297"/>
      <c r="D177" s="297"/>
      <c r="E177" s="298"/>
      <c r="F177" s="275">
        <f>F176</f>
        <v>58.78541666666667</v>
      </c>
      <c r="G177" s="26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</row>
    <row r="178" ht="14.25" customHeight="1">
      <c r="A178" s="276"/>
      <c r="B178" s="267"/>
      <c r="C178" s="267"/>
      <c r="D178" s="267"/>
      <c r="E178" s="267"/>
      <c r="F178" s="267"/>
      <c r="G178" s="26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</row>
    <row r="179" ht="14.25" customHeight="1">
      <c r="A179" s="288" t="s">
        <v>343</v>
      </c>
      <c r="B179" s="289"/>
      <c r="C179" s="289"/>
      <c r="D179" s="289"/>
      <c r="E179" s="289"/>
      <c r="F179" s="290"/>
      <c r="G179" s="26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</row>
    <row r="180" ht="14.25" customHeight="1">
      <c r="A180" s="274" t="s">
        <v>271</v>
      </c>
      <c r="B180" s="291" t="s">
        <v>287</v>
      </c>
      <c r="C180" s="291" t="s">
        <v>273</v>
      </c>
      <c r="D180" s="291" t="s">
        <v>303</v>
      </c>
      <c r="E180" s="291" t="s">
        <v>304</v>
      </c>
      <c r="F180" s="274" t="s">
        <v>289</v>
      </c>
      <c r="G180" s="266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</row>
    <row r="181" ht="25.5">
      <c r="A181" s="292">
        <v>1</v>
      </c>
      <c r="B181" s="252" t="s">
        <v>317</v>
      </c>
      <c r="C181" s="252" t="s">
        <v>306</v>
      </c>
      <c r="D181" s="252">
        <v>1</v>
      </c>
      <c r="E181" s="254">
        <v>1.7</v>
      </c>
      <c r="F181" s="293">
        <f t="shared" ref="F181:F190" si="91">E181*D181</f>
        <v>1.7</v>
      </c>
      <c r="G181" s="266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</row>
    <row r="182" ht="38.25">
      <c r="A182" s="292">
        <v>2</v>
      </c>
      <c r="B182" s="252" t="s">
        <v>308</v>
      </c>
      <c r="C182" s="252" t="s">
        <v>309</v>
      </c>
      <c r="D182" s="252">
        <v>2</v>
      </c>
      <c r="E182" s="254">
        <v>53.5</v>
      </c>
      <c r="F182" s="293">
        <f t="shared" si="91"/>
        <v>107</v>
      </c>
      <c r="G182" s="266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</row>
    <row r="183" ht="38.25">
      <c r="A183" s="292">
        <v>3</v>
      </c>
      <c r="B183" s="252" t="s">
        <v>310</v>
      </c>
      <c r="C183" s="252" t="s">
        <v>309</v>
      </c>
      <c r="D183" s="252">
        <v>2</v>
      </c>
      <c r="E183" s="254">
        <v>73</v>
      </c>
      <c r="F183" s="293">
        <f t="shared" si="91"/>
        <v>146</v>
      </c>
      <c r="G183" s="26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</row>
    <row r="184" ht="25.5">
      <c r="A184" s="292">
        <v>4</v>
      </c>
      <c r="B184" s="252" t="s">
        <v>305</v>
      </c>
      <c r="C184" s="252" t="s">
        <v>306</v>
      </c>
      <c r="D184" s="252">
        <v>1</v>
      </c>
      <c r="E184" s="254">
        <v>39.465000000000003</v>
      </c>
      <c r="F184" s="293">
        <f t="shared" si="91"/>
        <v>39.465000000000003</v>
      </c>
      <c r="G184" s="26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</row>
    <row r="185" ht="25.5">
      <c r="A185" s="292">
        <v>5</v>
      </c>
      <c r="B185" s="252" t="s">
        <v>311</v>
      </c>
      <c r="C185" s="252" t="s">
        <v>306</v>
      </c>
      <c r="D185" s="252">
        <v>1</v>
      </c>
      <c r="E185" s="254">
        <v>45.994999999999997</v>
      </c>
      <c r="F185" s="293">
        <f t="shared" si="91"/>
        <v>45.994999999999997</v>
      </c>
      <c r="G185" s="26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</row>
    <row r="186" ht="25.5">
      <c r="A186" s="292">
        <v>6</v>
      </c>
      <c r="B186" s="252" t="s">
        <v>312</v>
      </c>
      <c r="C186" s="252" t="s">
        <v>309</v>
      </c>
      <c r="D186" s="252">
        <v>4</v>
      </c>
      <c r="E186" s="254">
        <v>13</v>
      </c>
      <c r="F186" s="293">
        <f t="shared" si="91"/>
        <v>52</v>
      </c>
      <c r="G186" s="26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</row>
    <row r="187" ht="38.25">
      <c r="A187" s="292">
        <v>7</v>
      </c>
      <c r="B187" s="252" t="s">
        <v>313</v>
      </c>
      <c r="C187" s="252" t="s">
        <v>309</v>
      </c>
      <c r="D187" s="252">
        <v>12</v>
      </c>
      <c r="E187" s="254">
        <v>9.1799999999999997</v>
      </c>
      <c r="F187" s="293">
        <f t="shared" si="91"/>
        <v>110.16</v>
      </c>
      <c r="G187" s="266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</row>
    <row r="188" ht="51">
      <c r="A188" s="292">
        <v>8</v>
      </c>
      <c r="B188" s="252" t="s">
        <v>314</v>
      </c>
      <c r="C188" s="252" t="s">
        <v>306</v>
      </c>
      <c r="D188" s="252">
        <v>1</v>
      </c>
      <c r="E188" s="254">
        <v>40.744999999999997</v>
      </c>
      <c r="F188" s="293">
        <f t="shared" si="91"/>
        <v>40.744999999999997</v>
      </c>
      <c r="G188" s="266"/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</row>
    <row r="189" ht="38.25">
      <c r="A189" s="292">
        <v>9</v>
      </c>
      <c r="B189" s="252" t="s">
        <v>315</v>
      </c>
      <c r="C189" s="252" t="s">
        <v>306</v>
      </c>
      <c r="D189" s="252">
        <v>2</v>
      </c>
      <c r="E189" s="254">
        <v>5.9400000000000004</v>
      </c>
      <c r="F189" s="293">
        <f t="shared" si="91"/>
        <v>11.880000000000001</v>
      </c>
      <c r="G189" s="266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</row>
    <row r="190" ht="25.5">
      <c r="A190" s="292">
        <v>10</v>
      </c>
      <c r="B190" s="252" t="s">
        <v>318</v>
      </c>
      <c r="C190" s="252" t="s">
        <v>306</v>
      </c>
      <c r="D190" s="252">
        <v>12</v>
      </c>
      <c r="E190" s="254">
        <v>11.44</v>
      </c>
      <c r="F190" s="293">
        <f t="shared" si="91"/>
        <v>137.28</v>
      </c>
      <c r="G190" s="266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</row>
    <row r="191" ht="14.25" customHeight="1">
      <c r="A191" s="294" t="s">
        <v>295</v>
      </c>
      <c r="B191" s="295"/>
      <c r="C191" s="295"/>
      <c r="D191" s="295"/>
      <c r="E191" s="296"/>
      <c r="F191" s="275">
        <f>SUM(F181:F190)</f>
        <v>692.22499999999991</v>
      </c>
      <c r="G191" s="266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</row>
    <row r="192" ht="14.25" customHeight="1">
      <c r="A192" s="294" t="s">
        <v>296</v>
      </c>
      <c r="B192" s="297"/>
      <c r="C192" s="297"/>
      <c r="D192" s="297"/>
      <c r="E192" s="298"/>
      <c r="F192" s="275">
        <f>F191/12</f>
        <v>57.685416666666661</v>
      </c>
      <c r="G192" s="266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</row>
    <row r="193" ht="14.25" customHeight="1">
      <c r="A193" s="294" t="s">
        <v>297</v>
      </c>
      <c r="B193" s="297"/>
      <c r="C193" s="297"/>
      <c r="D193" s="297"/>
      <c r="E193" s="298"/>
      <c r="F193" s="275">
        <f>F192</f>
        <v>57.685416666666661</v>
      </c>
      <c r="G193" s="266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</row>
    <row r="194" ht="14.25" customHeight="1">
      <c r="A194" s="276"/>
      <c r="B194" s="267"/>
      <c r="C194" s="267"/>
      <c r="D194" s="267"/>
      <c r="E194" s="267"/>
      <c r="F194" s="267"/>
      <c r="G194" s="266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</row>
    <row r="195" ht="14.25" customHeight="1">
      <c r="A195" s="276"/>
      <c r="B195" s="267"/>
      <c r="C195" s="267"/>
      <c r="D195" s="267"/>
      <c r="E195" s="267"/>
      <c r="F195" s="267"/>
      <c r="G195" s="266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</row>
    <row r="196" ht="14.25" customHeight="1">
      <c r="A196" s="288" t="s">
        <v>344</v>
      </c>
      <c r="B196" s="289"/>
      <c r="C196" s="289"/>
      <c r="D196" s="289"/>
      <c r="E196" s="289"/>
      <c r="F196" s="290"/>
      <c r="G196" s="266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</row>
    <row r="197" ht="14.25" customHeight="1">
      <c r="A197" s="274" t="s">
        <v>271</v>
      </c>
      <c r="B197" s="291" t="s">
        <v>287</v>
      </c>
      <c r="C197" s="291" t="s">
        <v>273</v>
      </c>
      <c r="D197" s="291" t="s">
        <v>303</v>
      </c>
      <c r="E197" s="291" t="s">
        <v>304</v>
      </c>
      <c r="F197" s="274" t="s">
        <v>289</v>
      </c>
      <c r="G197" s="266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</row>
    <row r="198" ht="51">
      <c r="A198" s="292">
        <v>1</v>
      </c>
      <c r="B198" s="252" t="s">
        <v>322</v>
      </c>
      <c r="C198" s="252" t="s">
        <v>309</v>
      </c>
      <c r="D198" s="252">
        <v>2</v>
      </c>
      <c r="E198" s="254">
        <v>75</v>
      </c>
      <c r="F198" s="293">
        <f t="shared" ref="F198:F212" si="92">E198*D198</f>
        <v>150</v>
      </c>
      <c r="G198" s="266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</row>
    <row r="199" ht="38.25">
      <c r="A199" s="292">
        <v>2</v>
      </c>
      <c r="B199" s="252" t="s">
        <v>310</v>
      </c>
      <c r="C199" s="252" t="s">
        <v>309</v>
      </c>
      <c r="D199" s="252">
        <v>2</v>
      </c>
      <c r="E199" s="254">
        <v>73</v>
      </c>
      <c r="F199" s="293">
        <f t="shared" si="92"/>
        <v>146</v>
      </c>
      <c r="G199" s="266"/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</row>
    <row r="200" ht="25.5">
      <c r="A200" s="292">
        <v>3</v>
      </c>
      <c r="B200" s="252" t="s">
        <v>326</v>
      </c>
      <c r="C200" s="252" t="s">
        <v>306</v>
      </c>
      <c r="D200" s="252">
        <v>1</v>
      </c>
      <c r="E200" s="254">
        <v>180</v>
      </c>
      <c r="F200" s="293">
        <f t="shared" si="92"/>
        <v>180</v>
      </c>
      <c r="G200" s="266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7"/>
      <c r="W200" s="267"/>
      <c r="X200" s="267"/>
      <c r="Y200" s="267"/>
      <c r="Z200" s="267"/>
    </row>
    <row r="201" ht="38.25">
      <c r="A201" s="292">
        <v>4</v>
      </c>
      <c r="B201" s="252" t="s">
        <v>327</v>
      </c>
      <c r="C201" s="252" t="s">
        <v>306</v>
      </c>
      <c r="D201" s="252">
        <v>1</v>
      </c>
      <c r="E201" s="254">
        <v>204.00999999999999</v>
      </c>
      <c r="F201" s="293">
        <f t="shared" si="92"/>
        <v>204.00999999999999</v>
      </c>
      <c r="G201" s="266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</row>
    <row r="202" ht="38.25">
      <c r="A202" s="292"/>
      <c r="B202" s="252" t="s">
        <v>323</v>
      </c>
      <c r="C202" s="252" t="s">
        <v>306</v>
      </c>
      <c r="D202" s="252">
        <v>1</v>
      </c>
      <c r="E202" s="254">
        <v>27.239999999999998</v>
      </c>
      <c r="F202" s="293">
        <f t="shared" si="92"/>
        <v>27.239999999999998</v>
      </c>
      <c r="G202" s="266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</row>
    <row r="203" ht="38.25">
      <c r="A203" s="292"/>
      <c r="B203" s="252" t="s">
        <v>324</v>
      </c>
      <c r="C203" s="252" t="s">
        <v>306</v>
      </c>
      <c r="D203" s="252">
        <v>1</v>
      </c>
      <c r="E203" s="254">
        <v>220</v>
      </c>
      <c r="F203" s="293">
        <f t="shared" si="92"/>
        <v>220</v>
      </c>
      <c r="G203" s="266"/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</row>
    <row r="204" ht="38.25">
      <c r="A204" s="292"/>
      <c r="B204" s="252" t="s">
        <v>330</v>
      </c>
      <c r="C204" s="252" t="s">
        <v>309</v>
      </c>
      <c r="D204" s="252">
        <v>2</v>
      </c>
      <c r="E204" s="254">
        <v>34.899999999999999</v>
      </c>
      <c r="F204" s="293">
        <f t="shared" si="92"/>
        <v>69.799999999999997</v>
      </c>
      <c r="G204" s="266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</row>
    <row r="205" ht="38.25">
      <c r="A205" s="292"/>
      <c r="B205" s="252" t="s">
        <v>331</v>
      </c>
      <c r="C205" s="252" t="s">
        <v>309</v>
      </c>
      <c r="D205" s="252">
        <v>4</v>
      </c>
      <c r="E205" s="254">
        <v>17.989999999999998</v>
      </c>
      <c r="F205" s="293">
        <f t="shared" si="92"/>
        <v>71.959999999999994</v>
      </c>
      <c r="G205" s="266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</row>
    <row r="206" ht="51">
      <c r="A206" s="292"/>
      <c r="B206" s="252" t="s">
        <v>314</v>
      </c>
      <c r="C206" s="252" t="s">
        <v>306</v>
      </c>
      <c r="D206" s="252">
        <v>2</v>
      </c>
      <c r="E206" s="254">
        <v>40.744999999999997</v>
      </c>
      <c r="F206" s="293">
        <f t="shared" si="92"/>
        <v>81.489999999999995</v>
      </c>
      <c r="G206" s="266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</row>
    <row r="207" ht="38.25">
      <c r="A207" s="292"/>
      <c r="B207" s="252" t="s">
        <v>315</v>
      </c>
      <c r="C207" s="252" t="s">
        <v>306</v>
      </c>
      <c r="D207" s="252">
        <v>2</v>
      </c>
      <c r="E207" s="254">
        <v>5.9400000000000004</v>
      </c>
      <c r="F207" s="293">
        <f t="shared" si="92"/>
        <v>11.880000000000001</v>
      </c>
      <c r="G207" s="266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</row>
    <row r="208" ht="51">
      <c r="A208" s="292"/>
      <c r="B208" s="252" t="s">
        <v>316</v>
      </c>
      <c r="C208" s="252" t="s">
        <v>306</v>
      </c>
      <c r="D208" s="252">
        <v>2</v>
      </c>
      <c r="E208" s="254">
        <v>6.5999999999999996</v>
      </c>
      <c r="F208" s="293">
        <f t="shared" si="92"/>
        <v>13.199999999999999</v>
      </c>
      <c r="G208" s="266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</row>
    <row r="209" ht="25.5">
      <c r="A209" s="292"/>
      <c r="B209" s="252" t="s">
        <v>317</v>
      </c>
      <c r="C209" s="252" t="s">
        <v>306</v>
      </c>
      <c r="D209" s="252">
        <v>1</v>
      </c>
      <c r="E209" s="254">
        <v>1.7</v>
      </c>
      <c r="F209" s="293">
        <f t="shared" si="92"/>
        <v>1.7</v>
      </c>
      <c r="G209" s="266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</row>
    <row r="210" ht="25.5">
      <c r="A210" s="292"/>
      <c r="B210" s="252" t="s">
        <v>318</v>
      </c>
      <c r="C210" s="252" t="s">
        <v>306</v>
      </c>
      <c r="D210" s="252">
        <v>12</v>
      </c>
      <c r="E210" s="254">
        <v>11.44</v>
      </c>
      <c r="F210" s="293">
        <f t="shared" si="92"/>
        <v>137.28</v>
      </c>
      <c r="G210" s="266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</row>
    <row r="211" ht="51">
      <c r="A211" s="292"/>
      <c r="B211" s="252" t="s">
        <v>319</v>
      </c>
      <c r="C211" s="252" t="s">
        <v>306</v>
      </c>
      <c r="D211" s="252">
        <v>1</v>
      </c>
      <c r="E211" s="254">
        <v>149.99000000000001</v>
      </c>
      <c r="F211" s="293">
        <f t="shared" si="92"/>
        <v>149.99000000000001</v>
      </c>
      <c r="G211" s="266"/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</row>
    <row r="212" ht="38.25">
      <c r="A212" s="292"/>
      <c r="B212" s="252" t="s">
        <v>320</v>
      </c>
      <c r="C212" s="252" t="s">
        <v>306</v>
      </c>
      <c r="D212" s="252">
        <v>1</v>
      </c>
      <c r="E212" s="254">
        <v>139.99000000000001</v>
      </c>
      <c r="F212" s="293">
        <f t="shared" si="92"/>
        <v>139.99000000000001</v>
      </c>
      <c r="G212" s="266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</row>
    <row r="213" ht="14.25" customHeight="1">
      <c r="A213" s="294" t="s">
        <v>295</v>
      </c>
      <c r="B213" s="295"/>
      <c r="C213" s="295"/>
      <c r="D213" s="295"/>
      <c r="E213" s="296"/>
      <c r="F213" s="275">
        <f>SUM(F198:F212)</f>
        <v>1604.5400000000002</v>
      </c>
      <c r="G213" s="266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</row>
    <row r="214" ht="14.25" customHeight="1">
      <c r="A214" s="294" t="s">
        <v>296</v>
      </c>
      <c r="B214" s="297"/>
      <c r="C214" s="297"/>
      <c r="D214" s="297"/>
      <c r="E214" s="298"/>
      <c r="F214" s="275">
        <f>F213/12</f>
        <v>133.71166666666667</v>
      </c>
      <c r="G214" s="266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</row>
    <row r="215" ht="14.25" customHeight="1">
      <c r="A215" s="294" t="s">
        <v>297</v>
      </c>
      <c r="B215" s="297"/>
      <c r="C215" s="297"/>
      <c r="D215" s="297"/>
      <c r="E215" s="298"/>
      <c r="F215" s="275">
        <f>F214</f>
        <v>133.71166666666667</v>
      </c>
      <c r="G215" s="266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</row>
    <row r="216" ht="14.25" customHeight="1">
      <c r="A216" s="276"/>
      <c r="B216" s="267"/>
      <c r="C216" s="267"/>
      <c r="D216" s="267"/>
      <c r="E216" s="267"/>
      <c r="F216" s="267"/>
      <c r="G216" s="266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</row>
    <row r="217" ht="14.25" customHeight="1">
      <c r="A217" s="276"/>
      <c r="B217" s="267"/>
      <c r="C217" s="267"/>
      <c r="D217" s="267"/>
      <c r="E217" s="267"/>
      <c r="F217" s="267"/>
      <c r="G217" s="266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</row>
    <row r="218" ht="14.25" customHeight="1">
      <c r="A218" s="276"/>
      <c r="B218" s="267"/>
      <c r="C218" s="267"/>
      <c r="D218" s="267"/>
      <c r="E218" s="267"/>
      <c r="F218" s="267"/>
      <c r="G218" s="266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</row>
    <row r="219" ht="14.25" customHeight="1">
      <c r="A219" s="276"/>
      <c r="B219" s="267"/>
      <c r="C219" s="267"/>
      <c r="D219" s="267"/>
      <c r="E219" s="267"/>
      <c r="F219" s="267"/>
      <c r="G219" s="266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</row>
    <row r="220" ht="14.25" customHeight="1">
      <c r="A220" s="276"/>
      <c r="B220" s="267"/>
      <c r="C220" s="267"/>
      <c r="D220" s="267"/>
      <c r="E220" s="267"/>
      <c r="F220" s="267"/>
      <c r="G220" s="26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</row>
    <row r="221" ht="14.25" customHeight="1">
      <c r="A221" s="276"/>
      <c r="B221" s="267"/>
      <c r="C221" s="267"/>
      <c r="D221" s="267"/>
      <c r="E221" s="267"/>
      <c r="F221" s="267"/>
      <c r="G221" s="266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</row>
    <row r="222" ht="14.25" customHeight="1">
      <c r="A222" s="276"/>
      <c r="B222" s="267"/>
      <c r="C222" s="267"/>
      <c r="D222" s="267"/>
      <c r="E222" s="267"/>
      <c r="F222" s="267"/>
      <c r="G222" s="266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</row>
    <row r="223" ht="14.25" customHeight="1">
      <c r="A223" s="276"/>
      <c r="B223" s="267"/>
      <c r="C223" s="267"/>
      <c r="D223" s="267"/>
      <c r="E223" s="267"/>
      <c r="F223" s="267"/>
      <c r="G223" s="266"/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</row>
    <row r="224" ht="14.25" customHeight="1">
      <c r="A224" s="276"/>
      <c r="B224" s="267"/>
      <c r="C224" s="267"/>
      <c r="D224" s="267"/>
      <c r="E224" s="267"/>
      <c r="F224" s="267"/>
      <c r="G224" s="266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</row>
    <row r="225" ht="14.25" customHeight="1">
      <c r="A225" s="276"/>
      <c r="B225" s="267"/>
      <c r="C225" s="267"/>
      <c r="D225" s="267"/>
      <c r="E225" s="267"/>
      <c r="F225" s="267"/>
      <c r="G225" s="266"/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</row>
    <row r="226" ht="14.25" customHeight="1">
      <c r="A226" s="276"/>
      <c r="B226" s="267"/>
      <c r="C226" s="267"/>
      <c r="D226" s="267"/>
      <c r="E226" s="267"/>
      <c r="F226" s="267"/>
      <c r="G226" s="266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</row>
    <row r="227" ht="14.25" customHeight="1">
      <c r="A227" s="276"/>
      <c r="B227" s="267"/>
      <c r="C227" s="267"/>
      <c r="D227" s="267"/>
      <c r="E227" s="267"/>
      <c r="F227" s="267"/>
      <c r="G227" s="266"/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</row>
    <row r="228" ht="14.25" customHeight="1">
      <c r="A228" s="276"/>
      <c r="B228" s="267"/>
      <c r="C228" s="267"/>
      <c r="D228" s="267"/>
      <c r="E228" s="267"/>
      <c r="F228" s="267"/>
      <c r="G228" s="266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</row>
    <row r="229" ht="14.25" customHeight="1">
      <c r="A229" s="276"/>
      <c r="B229" s="267"/>
      <c r="C229" s="267"/>
      <c r="D229" s="267"/>
      <c r="E229" s="267"/>
      <c r="F229" s="267"/>
      <c r="G229" s="266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</row>
    <row r="230" ht="14.25" customHeight="1">
      <c r="A230" s="276"/>
      <c r="B230" s="267"/>
      <c r="C230" s="267"/>
      <c r="D230" s="267"/>
      <c r="E230" s="267"/>
      <c r="F230" s="267"/>
      <c r="G230" s="266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</row>
    <row r="231" ht="14.25" customHeight="1">
      <c r="A231" s="276"/>
      <c r="B231" s="267"/>
      <c r="C231" s="267"/>
      <c r="D231" s="267"/>
      <c r="E231" s="267"/>
      <c r="F231" s="267"/>
      <c r="G231" s="266"/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</row>
    <row r="232" ht="14.25" customHeight="1">
      <c r="A232" s="276"/>
      <c r="B232" s="267"/>
      <c r="C232" s="267"/>
      <c r="D232" s="267"/>
      <c r="E232" s="267"/>
      <c r="F232" s="267"/>
      <c r="G232" s="266"/>
      <c r="H232" s="267"/>
      <c r="I232" s="267"/>
      <c r="J232" s="267"/>
      <c r="K232" s="267"/>
      <c r="L232" s="267"/>
      <c r="M232" s="267"/>
      <c r="N232" s="267"/>
      <c r="O232" s="267"/>
      <c r="P232" s="267"/>
      <c r="Q232" s="267"/>
      <c r="R232" s="267"/>
      <c r="S232" s="267"/>
      <c r="T232" s="267"/>
      <c r="U232" s="267"/>
      <c r="V232" s="267"/>
      <c r="W232" s="267"/>
      <c r="X232" s="267"/>
      <c r="Y232" s="267"/>
      <c r="Z232" s="267"/>
    </row>
    <row r="233" ht="14.25" customHeight="1">
      <c r="A233" s="276"/>
      <c r="B233" s="267"/>
      <c r="C233" s="267"/>
      <c r="D233" s="267"/>
      <c r="E233" s="267"/>
      <c r="F233" s="267"/>
      <c r="G233" s="266"/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</row>
    <row r="234" ht="14.25" customHeight="1">
      <c r="A234" s="276"/>
      <c r="B234" s="267"/>
      <c r="C234" s="267"/>
      <c r="D234" s="267"/>
      <c r="E234" s="267"/>
      <c r="F234" s="267"/>
      <c r="G234" s="266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</row>
    <row r="235" ht="14.25" customHeight="1">
      <c r="A235" s="276"/>
      <c r="B235" s="267"/>
      <c r="C235" s="267"/>
      <c r="D235" s="267"/>
      <c r="E235" s="267"/>
      <c r="F235" s="267"/>
      <c r="G235" s="266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</row>
    <row r="236" ht="14.25" customHeight="1">
      <c r="A236" s="276"/>
      <c r="B236" s="267"/>
      <c r="C236" s="267"/>
      <c r="D236" s="267"/>
      <c r="E236" s="267"/>
      <c r="F236" s="267"/>
      <c r="G236" s="266"/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</row>
    <row r="237" ht="14.25" customHeight="1">
      <c r="A237" s="276"/>
      <c r="B237" s="267"/>
      <c r="C237" s="267"/>
      <c r="D237" s="267"/>
      <c r="E237" s="267"/>
      <c r="F237" s="267"/>
      <c r="G237" s="266"/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</row>
    <row r="238" ht="14.25" customHeight="1">
      <c r="A238" s="276"/>
      <c r="B238" s="267"/>
      <c r="C238" s="267"/>
      <c r="D238" s="267"/>
      <c r="E238" s="267"/>
      <c r="F238" s="267"/>
      <c r="G238" s="266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</row>
    <row r="239" ht="14.25" customHeight="1">
      <c r="A239" s="276"/>
      <c r="B239" s="267"/>
      <c r="C239" s="267"/>
      <c r="D239" s="267"/>
      <c r="E239" s="267"/>
      <c r="F239" s="267"/>
      <c r="G239" s="266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</row>
    <row r="240" ht="14.25" customHeight="1">
      <c r="A240" s="276"/>
      <c r="B240" s="267"/>
      <c r="C240" s="267"/>
      <c r="D240" s="267"/>
      <c r="E240" s="267"/>
      <c r="F240" s="267"/>
      <c r="G240" s="266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</row>
    <row r="241" ht="14.25" customHeight="1">
      <c r="A241" s="276"/>
      <c r="B241" s="267"/>
      <c r="C241" s="267"/>
      <c r="D241" s="267"/>
      <c r="E241" s="267"/>
      <c r="F241" s="267"/>
      <c r="G241" s="266"/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</row>
    <row r="242" ht="14.25" customHeight="1">
      <c r="A242" s="276"/>
      <c r="B242" s="267"/>
      <c r="C242" s="267"/>
      <c r="D242" s="267"/>
      <c r="E242" s="267"/>
      <c r="F242" s="267"/>
      <c r="G242" s="266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7"/>
      <c r="X242" s="267"/>
      <c r="Y242" s="267"/>
      <c r="Z242" s="267"/>
    </row>
    <row r="243" ht="14.25" customHeight="1">
      <c r="A243" s="276"/>
      <c r="B243" s="267"/>
      <c r="C243" s="267"/>
      <c r="D243" s="267"/>
      <c r="E243" s="267"/>
      <c r="F243" s="267"/>
      <c r="G243" s="266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</row>
    <row r="244" ht="14.25" customHeight="1">
      <c r="A244" s="276"/>
      <c r="B244" s="267"/>
      <c r="C244" s="267"/>
      <c r="D244" s="267"/>
      <c r="E244" s="267"/>
      <c r="F244" s="267"/>
      <c r="G244" s="26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</row>
    <row r="245" ht="14.25" customHeight="1">
      <c r="A245" s="276"/>
      <c r="B245" s="267"/>
      <c r="C245" s="267"/>
      <c r="D245" s="267"/>
      <c r="E245" s="267"/>
      <c r="F245" s="267"/>
      <c r="G245" s="26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</row>
    <row r="246" ht="14.25" customHeight="1">
      <c r="A246" s="276"/>
      <c r="B246" s="267"/>
      <c r="C246" s="267"/>
      <c r="D246" s="267"/>
      <c r="E246" s="267"/>
      <c r="F246" s="267"/>
      <c r="G246" s="266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</row>
    <row r="247" ht="14.25" customHeight="1">
      <c r="A247" s="276"/>
      <c r="B247" s="267"/>
      <c r="C247" s="267"/>
      <c r="D247" s="267"/>
      <c r="E247" s="267"/>
      <c r="F247" s="267"/>
      <c r="G247" s="266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</row>
    <row r="248" ht="14.25" customHeight="1">
      <c r="A248" s="276"/>
      <c r="B248" s="267"/>
      <c r="C248" s="267"/>
      <c r="D248" s="267"/>
      <c r="E248" s="267"/>
      <c r="F248" s="267"/>
      <c r="G248" s="266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</row>
    <row r="249" ht="14.25" customHeight="1">
      <c r="A249" s="276"/>
      <c r="B249" s="267"/>
      <c r="C249" s="267"/>
      <c r="D249" s="267"/>
      <c r="E249" s="267"/>
      <c r="F249" s="267"/>
      <c r="G249" s="266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</row>
    <row r="250" ht="14.25" customHeight="1">
      <c r="A250" s="276"/>
      <c r="B250" s="267"/>
      <c r="C250" s="267"/>
      <c r="D250" s="267"/>
      <c r="E250" s="267"/>
      <c r="F250" s="267"/>
      <c r="G250" s="266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</row>
    <row r="251" ht="14.25" customHeight="1">
      <c r="A251" s="276"/>
      <c r="B251" s="267"/>
      <c r="C251" s="267"/>
      <c r="D251" s="267"/>
      <c r="E251" s="267"/>
      <c r="F251" s="267"/>
      <c r="G251" s="266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</row>
    <row r="252" ht="14.25" customHeight="1">
      <c r="A252" s="276"/>
      <c r="B252" s="267"/>
      <c r="C252" s="267"/>
      <c r="D252" s="267"/>
      <c r="E252" s="267"/>
      <c r="F252" s="267"/>
      <c r="G252" s="266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</row>
    <row r="253" ht="14.25" customHeight="1">
      <c r="A253" s="276"/>
      <c r="B253" s="267"/>
      <c r="C253" s="267"/>
      <c r="D253" s="267"/>
      <c r="E253" s="267"/>
      <c r="F253" s="267"/>
      <c r="G253" s="266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</row>
    <row r="254" ht="14.25" customHeight="1">
      <c r="A254" s="276"/>
      <c r="B254" s="267"/>
      <c r="C254" s="267"/>
      <c r="D254" s="267"/>
      <c r="E254" s="267"/>
      <c r="F254" s="267"/>
      <c r="G254" s="266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</row>
    <row r="255" ht="14.25" customHeight="1">
      <c r="A255" s="276"/>
      <c r="B255" s="267"/>
      <c r="C255" s="267"/>
      <c r="D255" s="267"/>
      <c r="E255" s="267"/>
      <c r="F255" s="267"/>
      <c r="G255" s="266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</row>
    <row r="256" ht="14.25" customHeight="1">
      <c r="A256" s="276"/>
      <c r="B256" s="267"/>
      <c r="C256" s="267"/>
      <c r="D256" s="267"/>
      <c r="E256" s="267"/>
      <c r="F256" s="267"/>
      <c r="G256" s="266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</row>
    <row r="257" ht="14.25" customHeight="1">
      <c r="A257" s="276"/>
      <c r="B257" s="267"/>
      <c r="C257" s="267"/>
      <c r="D257" s="267"/>
      <c r="E257" s="267"/>
      <c r="F257" s="267"/>
      <c r="G257" s="266"/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</row>
    <row r="258" ht="14.25" customHeight="1">
      <c r="A258" s="276"/>
      <c r="B258" s="267"/>
      <c r="C258" s="267"/>
      <c r="D258" s="267"/>
      <c r="E258" s="267"/>
      <c r="F258" s="267"/>
      <c r="G258" s="266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</row>
    <row r="259" ht="14.25" customHeight="1">
      <c r="A259" s="276"/>
      <c r="B259" s="267"/>
      <c r="C259" s="267"/>
      <c r="D259" s="267"/>
      <c r="E259" s="267"/>
      <c r="F259" s="267"/>
      <c r="G259" s="266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</row>
    <row r="260" ht="14.25" customHeight="1">
      <c r="A260" s="276"/>
      <c r="B260" s="267"/>
      <c r="C260" s="267"/>
      <c r="D260" s="267"/>
      <c r="E260" s="267"/>
      <c r="F260" s="267"/>
      <c r="G260" s="266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</row>
    <row r="261" ht="14.25" customHeight="1">
      <c r="A261" s="276"/>
      <c r="B261" s="267"/>
      <c r="C261" s="267"/>
      <c r="D261" s="267"/>
      <c r="E261" s="267"/>
      <c r="F261" s="267"/>
      <c r="G261" s="266"/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</row>
    <row r="262" ht="14.25" customHeight="1">
      <c r="A262" s="276"/>
      <c r="B262" s="267"/>
      <c r="C262" s="267"/>
      <c r="D262" s="267"/>
      <c r="E262" s="267"/>
      <c r="F262" s="267"/>
      <c r="G262" s="266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</row>
    <row r="263" ht="14.25" customHeight="1">
      <c r="A263" s="276"/>
      <c r="B263" s="267"/>
      <c r="C263" s="267"/>
      <c r="D263" s="267"/>
      <c r="E263" s="267"/>
      <c r="F263" s="267"/>
      <c r="G263" s="266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</row>
    <row r="264" ht="14.25" customHeight="1">
      <c r="A264" s="276"/>
      <c r="B264" s="267"/>
      <c r="C264" s="267"/>
      <c r="D264" s="267"/>
      <c r="E264" s="267"/>
      <c r="F264" s="267"/>
      <c r="G264" s="266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</row>
    <row r="265" ht="14.25" customHeight="1">
      <c r="A265" s="276"/>
      <c r="B265" s="267"/>
      <c r="C265" s="267"/>
      <c r="D265" s="267"/>
      <c r="E265" s="267"/>
      <c r="F265" s="267"/>
      <c r="G265" s="266"/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</row>
    <row r="266" ht="14.25" customHeight="1">
      <c r="A266" s="276"/>
      <c r="B266" s="267"/>
      <c r="C266" s="267"/>
      <c r="D266" s="267"/>
      <c r="E266" s="267"/>
      <c r="F266" s="267"/>
      <c r="G266" s="266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</row>
    <row r="267" ht="14.25" customHeight="1">
      <c r="A267" s="276"/>
      <c r="B267" s="267"/>
      <c r="C267" s="267"/>
      <c r="D267" s="267"/>
      <c r="E267" s="267"/>
      <c r="F267" s="267"/>
      <c r="G267" s="266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</row>
    <row r="268" ht="14.25" customHeight="1">
      <c r="A268" s="276"/>
      <c r="B268" s="267"/>
      <c r="C268" s="267"/>
      <c r="D268" s="267"/>
      <c r="E268" s="267"/>
      <c r="F268" s="267"/>
      <c r="G268" s="266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</row>
    <row r="269" ht="14.25" customHeight="1">
      <c r="A269" s="276"/>
      <c r="B269" s="267"/>
      <c r="C269" s="267"/>
      <c r="D269" s="267"/>
      <c r="E269" s="267"/>
      <c r="F269" s="267"/>
      <c r="G269" s="266"/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</row>
    <row r="270" ht="14.25" customHeight="1">
      <c r="A270" s="276"/>
      <c r="B270" s="267"/>
      <c r="C270" s="267"/>
      <c r="D270" s="267"/>
      <c r="E270" s="267"/>
      <c r="F270" s="267"/>
      <c r="G270" s="266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</row>
    <row r="271" ht="14.25" customHeight="1">
      <c r="A271" s="276"/>
      <c r="B271" s="267"/>
      <c r="C271" s="267"/>
      <c r="D271" s="267"/>
      <c r="E271" s="267"/>
      <c r="F271" s="267"/>
      <c r="G271" s="266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</row>
    <row r="272" ht="14.25" customHeight="1">
      <c r="A272" s="276"/>
      <c r="B272" s="267"/>
      <c r="C272" s="267"/>
      <c r="D272" s="267"/>
      <c r="E272" s="267"/>
      <c r="F272" s="267"/>
      <c r="G272" s="266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</row>
    <row r="273" ht="14.25" customHeight="1">
      <c r="A273" s="276"/>
      <c r="B273" s="267"/>
      <c r="C273" s="267"/>
      <c r="D273" s="267"/>
      <c r="E273" s="267"/>
      <c r="F273" s="267"/>
      <c r="G273" s="266"/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</row>
    <row r="274" ht="14.25" customHeight="1">
      <c r="A274" s="276"/>
      <c r="B274" s="267"/>
      <c r="C274" s="267"/>
      <c r="D274" s="267"/>
      <c r="E274" s="267"/>
      <c r="F274" s="267"/>
      <c r="G274" s="266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</row>
    <row r="275" ht="14.25" customHeight="1">
      <c r="A275" s="276"/>
      <c r="B275" s="267"/>
      <c r="C275" s="267"/>
      <c r="D275" s="267"/>
      <c r="E275" s="267"/>
      <c r="F275" s="267"/>
      <c r="G275" s="266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</row>
    <row r="276" ht="14.25" customHeight="1">
      <c r="A276" s="276"/>
      <c r="B276" s="267"/>
      <c r="C276" s="267"/>
      <c r="D276" s="267"/>
      <c r="E276" s="267"/>
      <c r="F276" s="267"/>
      <c r="G276" s="266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</row>
    <row r="277" ht="14.25" customHeight="1">
      <c r="A277" s="276"/>
      <c r="B277" s="267"/>
      <c r="C277" s="267"/>
      <c r="D277" s="267"/>
      <c r="E277" s="267"/>
      <c r="F277" s="267"/>
      <c r="G277" s="266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</row>
    <row r="278" ht="14.25" customHeight="1">
      <c r="A278" s="276"/>
      <c r="B278" s="267"/>
      <c r="C278" s="267"/>
      <c r="D278" s="267"/>
      <c r="E278" s="267"/>
      <c r="F278" s="267"/>
      <c r="G278" s="266"/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</row>
    <row r="279" ht="14.25" customHeight="1">
      <c r="A279" s="276"/>
      <c r="B279" s="267"/>
      <c r="C279" s="267"/>
      <c r="D279" s="267"/>
      <c r="E279" s="267"/>
      <c r="F279" s="267"/>
      <c r="G279" s="266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</row>
    <row r="280" ht="14.25" customHeight="1">
      <c r="A280" s="276"/>
      <c r="B280" s="267"/>
      <c r="C280" s="267"/>
      <c r="D280" s="267"/>
      <c r="E280" s="267"/>
      <c r="F280" s="267"/>
      <c r="G280" s="266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</row>
    <row r="281" ht="14.25" customHeight="1">
      <c r="A281" s="276"/>
      <c r="B281" s="267"/>
      <c r="C281" s="267"/>
      <c r="D281" s="267"/>
      <c r="E281" s="267"/>
      <c r="F281" s="267"/>
      <c r="G281" s="266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</row>
    <row r="282" ht="14.25" customHeight="1">
      <c r="A282" s="276"/>
      <c r="B282" s="267"/>
      <c r="C282" s="267"/>
      <c r="D282" s="267"/>
      <c r="E282" s="267"/>
      <c r="F282" s="267"/>
      <c r="G282" s="266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</row>
    <row r="283" ht="14.25" customHeight="1">
      <c r="A283" s="276"/>
      <c r="B283" s="267"/>
      <c r="C283" s="267"/>
      <c r="D283" s="267"/>
      <c r="E283" s="267"/>
      <c r="F283" s="267"/>
      <c r="G283" s="266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</row>
    <row r="284" ht="14.25" customHeight="1">
      <c r="A284" s="276"/>
      <c r="B284" s="267"/>
      <c r="C284" s="267"/>
      <c r="D284" s="267"/>
      <c r="E284" s="267"/>
      <c r="F284" s="267"/>
      <c r="G284" s="266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</row>
    <row r="285" ht="14.25" customHeight="1">
      <c r="A285" s="276"/>
      <c r="B285" s="267"/>
      <c r="C285" s="267"/>
      <c r="D285" s="267"/>
      <c r="E285" s="267"/>
      <c r="F285" s="267"/>
      <c r="G285" s="266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</row>
    <row r="286" ht="14.25" customHeight="1">
      <c r="A286" s="276"/>
      <c r="B286" s="267"/>
      <c r="C286" s="267"/>
      <c r="D286" s="267"/>
      <c r="E286" s="267"/>
      <c r="F286" s="267"/>
      <c r="G286" s="266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</row>
    <row r="287" ht="14.25" customHeight="1">
      <c r="A287" s="276"/>
      <c r="B287" s="267"/>
      <c r="C287" s="267"/>
      <c r="D287" s="267"/>
      <c r="E287" s="267"/>
      <c r="F287" s="267"/>
      <c r="G287" s="266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</row>
    <row r="288" ht="14.25" customHeight="1">
      <c r="A288" s="276"/>
      <c r="B288" s="267"/>
      <c r="C288" s="267"/>
      <c r="D288" s="267"/>
      <c r="E288" s="267"/>
      <c r="F288" s="267"/>
      <c r="G288" s="266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</row>
    <row r="289" ht="14.25" customHeight="1">
      <c r="A289" s="276"/>
      <c r="B289" s="267"/>
      <c r="C289" s="267"/>
      <c r="D289" s="267"/>
      <c r="E289" s="267"/>
      <c r="F289" s="267"/>
      <c r="G289" s="266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</row>
    <row r="290" ht="14.25" customHeight="1">
      <c r="A290" s="276"/>
      <c r="B290" s="267"/>
      <c r="C290" s="267"/>
      <c r="D290" s="267"/>
      <c r="E290" s="267"/>
      <c r="F290" s="267"/>
      <c r="G290" s="266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</row>
    <row r="291" ht="14.25" customHeight="1">
      <c r="A291" s="276"/>
      <c r="B291" s="267"/>
      <c r="C291" s="267"/>
      <c r="D291" s="267"/>
      <c r="E291" s="267"/>
      <c r="F291" s="267"/>
      <c r="G291" s="266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</row>
    <row r="292" ht="14.25" customHeight="1">
      <c r="A292" s="276"/>
      <c r="B292" s="267"/>
      <c r="C292" s="267"/>
      <c r="D292" s="267"/>
      <c r="E292" s="267"/>
      <c r="F292" s="267"/>
      <c r="G292" s="266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</row>
    <row r="293" ht="14.25" customHeight="1">
      <c r="A293" s="276"/>
      <c r="B293" s="267"/>
      <c r="C293" s="267"/>
      <c r="D293" s="267"/>
      <c r="E293" s="267"/>
      <c r="F293" s="267"/>
      <c r="G293" s="266"/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</row>
    <row r="294" ht="14.25" customHeight="1">
      <c r="A294" s="276"/>
      <c r="B294" s="267"/>
      <c r="C294" s="267"/>
      <c r="D294" s="267"/>
      <c r="E294" s="267"/>
      <c r="F294" s="267"/>
      <c r="G294" s="266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</row>
    <row r="295" ht="14.25" customHeight="1">
      <c r="A295" s="276"/>
      <c r="B295" s="267"/>
      <c r="C295" s="267"/>
      <c r="D295" s="267"/>
      <c r="E295" s="267"/>
      <c r="F295" s="267"/>
      <c r="G295" s="266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</row>
    <row r="296" ht="14.25" customHeight="1">
      <c r="A296" s="276"/>
      <c r="B296" s="267"/>
      <c r="C296" s="267"/>
      <c r="D296" s="267"/>
      <c r="E296" s="267"/>
      <c r="F296" s="267"/>
      <c r="G296" s="266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</row>
    <row r="297" ht="14.25" customHeight="1">
      <c r="A297" s="276"/>
      <c r="B297" s="267"/>
      <c r="C297" s="267"/>
      <c r="D297" s="267"/>
      <c r="E297" s="267"/>
      <c r="F297" s="267"/>
      <c r="G297" s="266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</row>
    <row r="298" ht="14.25" customHeight="1">
      <c r="A298" s="276"/>
      <c r="B298" s="267"/>
      <c r="C298" s="267"/>
      <c r="D298" s="267"/>
      <c r="E298" s="267"/>
      <c r="F298" s="267"/>
      <c r="G298" s="266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</row>
    <row r="299" ht="14.25" customHeight="1">
      <c r="A299" s="276"/>
      <c r="B299" s="267"/>
      <c r="C299" s="267"/>
      <c r="D299" s="267"/>
      <c r="E299" s="267"/>
      <c r="F299" s="267"/>
      <c r="G299" s="266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</row>
    <row r="300" ht="14.25" customHeight="1">
      <c r="A300" s="276"/>
      <c r="B300" s="267"/>
      <c r="C300" s="267"/>
      <c r="D300" s="267"/>
      <c r="E300" s="267"/>
      <c r="F300" s="267"/>
      <c r="G300" s="266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</row>
    <row r="301" ht="14.25" customHeight="1">
      <c r="A301" s="276"/>
      <c r="B301" s="267"/>
      <c r="C301" s="267"/>
      <c r="D301" s="267"/>
      <c r="E301" s="267"/>
      <c r="F301" s="267"/>
      <c r="G301" s="266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</row>
    <row r="302" ht="14.25" customHeight="1">
      <c r="A302" s="276"/>
      <c r="B302" s="267"/>
      <c r="C302" s="267"/>
      <c r="D302" s="267"/>
      <c r="E302" s="267"/>
      <c r="F302" s="267"/>
      <c r="G302" s="266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</row>
    <row r="303" ht="14.25" customHeight="1">
      <c r="A303" s="276"/>
      <c r="B303" s="267"/>
      <c r="C303" s="267"/>
      <c r="D303" s="267"/>
      <c r="E303" s="267"/>
      <c r="F303" s="267"/>
      <c r="G303" s="266"/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</row>
    <row r="304" ht="14.25" customHeight="1">
      <c r="A304" s="276"/>
      <c r="B304" s="267"/>
      <c r="C304" s="267"/>
      <c r="D304" s="267"/>
      <c r="E304" s="267"/>
      <c r="F304" s="267"/>
      <c r="G304" s="266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</row>
    <row r="305" ht="14.25" customHeight="1">
      <c r="A305" s="276"/>
      <c r="B305" s="267"/>
      <c r="C305" s="267"/>
      <c r="D305" s="267"/>
      <c r="E305" s="267"/>
      <c r="F305" s="267"/>
      <c r="G305" s="266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</row>
    <row r="306" ht="14.25" customHeight="1">
      <c r="A306" s="276"/>
      <c r="B306" s="267"/>
      <c r="C306" s="267"/>
      <c r="D306" s="267"/>
      <c r="E306" s="267"/>
      <c r="F306" s="267"/>
      <c r="G306" s="266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</row>
    <row r="307" ht="14.25" customHeight="1">
      <c r="A307" s="276"/>
      <c r="B307" s="267"/>
      <c r="C307" s="267"/>
      <c r="D307" s="267"/>
      <c r="E307" s="267"/>
      <c r="F307" s="267"/>
      <c r="G307" s="266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</row>
    <row r="308" ht="14.25" customHeight="1">
      <c r="A308" s="276"/>
      <c r="B308" s="267"/>
      <c r="C308" s="267"/>
      <c r="D308" s="267"/>
      <c r="E308" s="267"/>
      <c r="F308" s="267"/>
      <c r="G308" s="266"/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</row>
    <row r="309" ht="14.25" customHeight="1">
      <c r="A309" s="276"/>
      <c r="B309" s="267"/>
      <c r="C309" s="267"/>
      <c r="D309" s="267"/>
      <c r="E309" s="267"/>
      <c r="F309" s="267"/>
      <c r="G309" s="266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</row>
    <row r="310" ht="14.25" customHeight="1">
      <c r="A310" s="276"/>
      <c r="B310" s="267"/>
      <c r="C310" s="267"/>
      <c r="D310" s="267"/>
      <c r="E310" s="267"/>
      <c r="F310" s="267"/>
      <c r="G310" s="266"/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</row>
    <row r="311" ht="14.25" customHeight="1">
      <c r="A311" s="276"/>
      <c r="B311" s="267"/>
      <c r="C311" s="267"/>
      <c r="D311" s="267"/>
      <c r="E311" s="267"/>
      <c r="F311" s="267"/>
      <c r="G311" s="266"/>
      <c r="H311" s="267"/>
      <c r="I311" s="267"/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  <c r="U311" s="267"/>
      <c r="V311" s="267"/>
      <c r="W311" s="267"/>
      <c r="X311" s="267"/>
      <c r="Y311" s="267"/>
      <c r="Z311" s="267"/>
    </row>
    <row r="312" ht="14.25" customHeight="1">
      <c r="A312" s="276"/>
      <c r="B312" s="267"/>
      <c r="C312" s="267"/>
      <c r="D312" s="267"/>
      <c r="E312" s="267"/>
      <c r="F312" s="267"/>
      <c r="G312" s="266"/>
      <c r="H312" s="267"/>
      <c r="I312" s="267"/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  <c r="U312" s="267"/>
      <c r="V312" s="267"/>
      <c r="W312" s="267"/>
      <c r="X312" s="267"/>
      <c r="Y312" s="267"/>
      <c r="Z312" s="267"/>
    </row>
    <row r="313" ht="14.25" customHeight="1">
      <c r="A313" s="276"/>
      <c r="B313" s="267"/>
      <c r="C313" s="267"/>
      <c r="D313" s="267"/>
      <c r="E313" s="267"/>
      <c r="F313" s="267"/>
      <c r="G313" s="266"/>
      <c r="H313" s="267"/>
      <c r="I313" s="267"/>
      <c r="J313" s="267"/>
      <c r="K313" s="267"/>
      <c r="L313" s="267"/>
      <c r="M313" s="267"/>
      <c r="N313" s="267"/>
      <c r="O313" s="267"/>
      <c r="P313" s="267"/>
      <c r="Q313" s="267"/>
      <c r="R313" s="267"/>
      <c r="S313" s="267"/>
      <c r="T313" s="267"/>
      <c r="U313" s="267"/>
      <c r="V313" s="267"/>
      <c r="W313" s="267"/>
      <c r="X313" s="267"/>
      <c r="Y313" s="267"/>
      <c r="Z313" s="267"/>
    </row>
    <row r="314" ht="14.25" customHeight="1">
      <c r="A314" s="276"/>
      <c r="B314" s="267"/>
      <c r="C314" s="267"/>
      <c r="D314" s="267"/>
      <c r="E314" s="267"/>
      <c r="F314" s="267"/>
      <c r="G314" s="266"/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</row>
    <row r="315" ht="14.25" customHeight="1">
      <c r="A315" s="276"/>
      <c r="B315" s="267"/>
      <c r="C315" s="267"/>
      <c r="D315" s="267"/>
      <c r="E315" s="267"/>
      <c r="F315" s="267"/>
      <c r="G315" s="266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</row>
    <row r="316" ht="14.25" customHeight="1">
      <c r="A316" s="276"/>
      <c r="B316" s="267"/>
      <c r="C316" s="267"/>
      <c r="D316" s="267"/>
      <c r="E316" s="267"/>
      <c r="F316" s="267"/>
      <c r="G316" s="266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</row>
    <row r="317" ht="14.25" customHeight="1">
      <c r="A317" s="276"/>
      <c r="B317" s="267"/>
      <c r="C317" s="267"/>
      <c r="D317" s="267"/>
      <c r="E317" s="267"/>
      <c r="F317" s="267"/>
      <c r="G317" s="266"/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</row>
    <row r="318" ht="14.25" customHeight="1">
      <c r="A318" s="276"/>
      <c r="B318" s="267"/>
      <c r="C318" s="267"/>
      <c r="D318" s="267"/>
      <c r="E318" s="267"/>
      <c r="F318" s="267"/>
      <c r="G318" s="266"/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7"/>
      <c r="X318" s="267"/>
      <c r="Y318" s="267"/>
      <c r="Z318" s="267"/>
    </row>
    <row r="319" ht="14.25" customHeight="1">
      <c r="A319" s="276"/>
      <c r="B319" s="267"/>
      <c r="C319" s="267"/>
      <c r="D319" s="267"/>
      <c r="E319" s="267"/>
      <c r="F319" s="267"/>
      <c r="G319" s="266"/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</row>
    <row r="320" ht="14.25" customHeight="1">
      <c r="A320" s="276"/>
      <c r="B320" s="267"/>
      <c r="C320" s="267"/>
      <c r="D320" s="267"/>
      <c r="E320" s="267"/>
      <c r="F320" s="267"/>
      <c r="G320" s="266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</row>
    <row r="321" ht="14.25" customHeight="1">
      <c r="A321" s="276"/>
      <c r="B321" s="267"/>
      <c r="C321" s="267"/>
      <c r="D321" s="267"/>
      <c r="E321" s="267"/>
      <c r="F321" s="267"/>
      <c r="G321" s="266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</row>
    <row r="322" ht="14.25" customHeight="1">
      <c r="A322" s="276"/>
      <c r="B322" s="267"/>
      <c r="C322" s="267"/>
      <c r="D322" s="267"/>
      <c r="E322" s="267"/>
      <c r="F322" s="267"/>
      <c r="G322" s="266"/>
      <c r="H322" s="267"/>
      <c r="I322" s="267"/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</row>
    <row r="323" ht="14.25" customHeight="1">
      <c r="A323" s="276"/>
      <c r="B323" s="267"/>
      <c r="C323" s="267"/>
      <c r="D323" s="267"/>
      <c r="E323" s="267"/>
      <c r="F323" s="267"/>
      <c r="G323" s="266"/>
      <c r="H323" s="267"/>
      <c r="I323" s="267"/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  <c r="U323" s="267"/>
      <c r="V323" s="267"/>
      <c r="W323" s="267"/>
      <c r="X323" s="267"/>
      <c r="Y323" s="267"/>
      <c r="Z323" s="267"/>
    </row>
    <row r="324" ht="14.25" customHeight="1">
      <c r="A324" s="276"/>
      <c r="B324" s="267"/>
      <c r="C324" s="267"/>
      <c r="D324" s="267"/>
      <c r="E324" s="267"/>
      <c r="F324" s="267"/>
      <c r="G324" s="266"/>
      <c r="H324" s="267"/>
      <c r="I324" s="267"/>
      <c r="J324" s="267"/>
      <c r="K324" s="267"/>
      <c r="L324" s="267"/>
      <c r="M324" s="267"/>
      <c r="N324" s="267"/>
      <c r="O324" s="267"/>
      <c r="P324" s="267"/>
      <c r="Q324" s="267"/>
      <c r="R324" s="267"/>
      <c r="S324" s="267"/>
      <c r="T324" s="267"/>
      <c r="U324" s="267"/>
      <c r="V324" s="267"/>
      <c r="W324" s="267"/>
      <c r="X324" s="267"/>
      <c r="Y324" s="267"/>
      <c r="Z324" s="267"/>
    </row>
    <row r="325" ht="14.25" customHeight="1">
      <c r="A325" s="276"/>
      <c r="B325" s="267"/>
      <c r="C325" s="267"/>
      <c r="D325" s="267"/>
      <c r="E325" s="267"/>
      <c r="F325" s="267"/>
      <c r="G325" s="266"/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</row>
    <row r="326" ht="14.25" customHeight="1">
      <c r="A326" s="276"/>
      <c r="B326" s="267"/>
      <c r="C326" s="267"/>
      <c r="D326" s="267"/>
      <c r="E326" s="267"/>
      <c r="F326" s="267"/>
      <c r="G326" s="266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</row>
    <row r="327" ht="14.25" customHeight="1">
      <c r="A327" s="276"/>
      <c r="B327" s="267"/>
      <c r="C327" s="267"/>
      <c r="D327" s="267"/>
      <c r="E327" s="267"/>
      <c r="F327" s="267"/>
      <c r="G327" s="266"/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</row>
    <row r="328" ht="14.25" customHeight="1">
      <c r="A328" s="276"/>
      <c r="B328" s="267"/>
      <c r="C328" s="267"/>
      <c r="D328" s="267"/>
      <c r="E328" s="267"/>
      <c r="F328" s="267"/>
      <c r="G328" s="266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</row>
    <row r="329" ht="14.25" customHeight="1">
      <c r="A329" s="276"/>
      <c r="B329" s="267"/>
      <c r="C329" s="267"/>
      <c r="D329" s="267"/>
      <c r="E329" s="267"/>
      <c r="F329" s="267"/>
      <c r="G329" s="266"/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7"/>
      <c r="W329" s="267"/>
      <c r="X329" s="267"/>
      <c r="Y329" s="267"/>
      <c r="Z329" s="267"/>
    </row>
    <row r="330" ht="14.25" customHeight="1">
      <c r="A330" s="276"/>
      <c r="B330" s="267"/>
      <c r="C330" s="267"/>
      <c r="D330" s="267"/>
      <c r="E330" s="267"/>
      <c r="F330" s="267"/>
      <c r="G330" s="266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</row>
    <row r="331" ht="14.25" customHeight="1">
      <c r="A331" s="276"/>
      <c r="B331" s="267"/>
      <c r="C331" s="267"/>
      <c r="D331" s="267"/>
      <c r="E331" s="267"/>
      <c r="F331" s="267"/>
      <c r="G331" s="266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7"/>
      <c r="W331" s="267"/>
      <c r="X331" s="267"/>
      <c r="Y331" s="267"/>
      <c r="Z331" s="267"/>
    </row>
    <row r="332" ht="14.25" customHeight="1">
      <c r="A332" s="276"/>
      <c r="B332" s="267"/>
      <c r="C332" s="267"/>
      <c r="D332" s="267"/>
      <c r="E332" s="267"/>
      <c r="F332" s="267"/>
      <c r="G332" s="266"/>
      <c r="H332" s="267"/>
      <c r="I332" s="267"/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  <c r="U332" s="267"/>
      <c r="V332" s="267"/>
      <c r="W332" s="267"/>
      <c r="X332" s="267"/>
      <c r="Y332" s="267"/>
      <c r="Z332" s="267"/>
    </row>
    <row r="333" ht="14.25" customHeight="1">
      <c r="A333" s="276"/>
      <c r="B333" s="267"/>
      <c r="C333" s="267"/>
      <c r="D333" s="267"/>
      <c r="E333" s="267"/>
      <c r="F333" s="267"/>
      <c r="G333" s="266"/>
      <c r="H333" s="267"/>
      <c r="I333" s="267"/>
      <c r="J333" s="267"/>
      <c r="K333" s="267"/>
      <c r="L333" s="267"/>
      <c r="M333" s="267"/>
      <c r="N333" s="267"/>
      <c r="O333" s="267"/>
      <c r="P333" s="267"/>
      <c r="Q333" s="267"/>
      <c r="R333" s="267"/>
      <c r="S333" s="267"/>
      <c r="T333" s="267"/>
      <c r="U333" s="267"/>
      <c r="V333" s="267"/>
      <c r="W333" s="267"/>
      <c r="X333" s="267"/>
      <c r="Y333" s="267"/>
      <c r="Z333" s="267"/>
    </row>
    <row r="334" ht="14.25" customHeight="1">
      <c r="A334" s="276"/>
      <c r="B334" s="267"/>
      <c r="C334" s="267"/>
      <c r="D334" s="267"/>
      <c r="E334" s="267"/>
      <c r="F334" s="267"/>
      <c r="G334" s="266"/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</row>
    <row r="335" ht="14.25" customHeight="1">
      <c r="A335" s="276"/>
      <c r="B335" s="267"/>
      <c r="C335" s="267"/>
      <c r="D335" s="267"/>
      <c r="E335" s="267"/>
      <c r="F335" s="267"/>
      <c r="G335" s="266"/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</row>
    <row r="336" ht="14.25" customHeight="1">
      <c r="A336" s="276"/>
      <c r="B336" s="267"/>
      <c r="C336" s="267"/>
      <c r="D336" s="267"/>
      <c r="E336" s="267"/>
      <c r="F336" s="267"/>
      <c r="G336" s="266"/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</row>
    <row r="337" ht="14.25" customHeight="1">
      <c r="A337" s="276"/>
      <c r="B337" s="267"/>
      <c r="C337" s="267"/>
      <c r="D337" s="267"/>
      <c r="E337" s="267"/>
      <c r="F337" s="267"/>
      <c r="G337" s="266"/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</row>
    <row r="338" ht="14.25" customHeight="1">
      <c r="A338" s="276"/>
      <c r="B338" s="267"/>
      <c r="C338" s="267"/>
      <c r="D338" s="267"/>
      <c r="E338" s="267"/>
      <c r="F338" s="267"/>
      <c r="G338" s="266"/>
      <c r="H338" s="267"/>
      <c r="I338" s="267"/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</row>
    <row r="339" ht="14.25" customHeight="1">
      <c r="A339" s="276"/>
      <c r="B339" s="267"/>
      <c r="C339" s="267"/>
      <c r="D339" s="267"/>
      <c r="E339" s="267"/>
      <c r="F339" s="267"/>
      <c r="G339" s="266"/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</row>
    <row r="340" ht="14.25" customHeight="1">
      <c r="A340" s="276"/>
      <c r="B340" s="267"/>
      <c r="C340" s="267"/>
      <c r="D340" s="267"/>
      <c r="E340" s="267"/>
      <c r="F340" s="267"/>
      <c r="G340" s="266"/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7"/>
      <c r="W340" s="267"/>
      <c r="X340" s="267"/>
      <c r="Y340" s="267"/>
      <c r="Z340" s="267"/>
    </row>
    <row r="341" ht="14.25" customHeight="1">
      <c r="A341" s="276"/>
      <c r="B341" s="267"/>
      <c r="C341" s="267"/>
      <c r="D341" s="267"/>
      <c r="E341" s="267"/>
      <c r="F341" s="267"/>
      <c r="G341" s="266"/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7"/>
      <c r="W341" s="267"/>
      <c r="X341" s="267"/>
      <c r="Y341" s="267"/>
      <c r="Z341" s="267"/>
    </row>
    <row r="342" ht="14.25" customHeight="1">
      <c r="A342" s="276"/>
      <c r="B342" s="267"/>
      <c r="C342" s="267"/>
      <c r="D342" s="267"/>
      <c r="E342" s="267"/>
      <c r="F342" s="267"/>
      <c r="G342" s="266"/>
      <c r="H342" s="267"/>
      <c r="I342" s="267"/>
      <c r="J342" s="267"/>
      <c r="K342" s="267"/>
      <c r="L342" s="267"/>
      <c r="M342" s="267"/>
      <c r="N342" s="267"/>
      <c r="O342" s="267"/>
      <c r="P342" s="267"/>
      <c r="Q342" s="267"/>
      <c r="R342" s="267"/>
      <c r="S342" s="267"/>
      <c r="T342" s="267"/>
      <c r="U342" s="267"/>
      <c r="V342" s="267"/>
      <c r="W342" s="267"/>
      <c r="X342" s="267"/>
      <c r="Y342" s="267"/>
      <c r="Z342" s="267"/>
    </row>
    <row r="343" ht="14.25" customHeight="1">
      <c r="A343" s="276"/>
      <c r="B343" s="267"/>
      <c r="C343" s="267"/>
      <c r="D343" s="267"/>
      <c r="E343" s="267"/>
      <c r="F343" s="267"/>
      <c r="G343" s="266"/>
      <c r="H343" s="267"/>
      <c r="I343" s="267"/>
      <c r="J343" s="267"/>
      <c r="K343" s="267"/>
      <c r="L343" s="267"/>
      <c r="M343" s="267"/>
      <c r="N343" s="267"/>
      <c r="O343" s="267"/>
      <c r="P343" s="267"/>
      <c r="Q343" s="267"/>
      <c r="R343" s="267"/>
      <c r="S343" s="267"/>
      <c r="T343" s="267"/>
      <c r="U343" s="267"/>
      <c r="V343" s="267"/>
      <c r="W343" s="267"/>
      <c r="X343" s="267"/>
      <c r="Y343" s="267"/>
      <c r="Z343" s="267"/>
    </row>
    <row r="344" ht="14.25" customHeight="1">
      <c r="A344" s="276"/>
      <c r="B344" s="267"/>
      <c r="C344" s="267"/>
      <c r="D344" s="267"/>
      <c r="E344" s="267"/>
      <c r="F344" s="267"/>
      <c r="G344" s="266"/>
      <c r="H344" s="267"/>
      <c r="I344" s="267"/>
      <c r="J344" s="267"/>
      <c r="K344" s="267"/>
      <c r="L344" s="267"/>
      <c r="M344" s="267"/>
      <c r="N344" s="267"/>
      <c r="O344" s="267"/>
      <c r="P344" s="267"/>
      <c r="Q344" s="267"/>
      <c r="R344" s="267"/>
      <c r="S344" s="267"/>
      <c r="T344" s="267"/>
      <c r="U344" s="267"/>
      <c r="V344" s="267"/>
      <c r="W344" s="267"/>
      <c r="X344" s="267"/>
      <c r="Y344" s="267"/>
      <c r="Z344" s="267"/>
    </row>
    <row r="345" ht="14.25" customHeight="1">
      <c r="A345" s="276"/>
      <c r="B345" s="267"/>
      <c r="C345" s="267"/>
      <c r="D345" s="267"/>
      <c r="E345" s="267"/>
      <c r="F345" s="267"/>
      <c r="G345" s="266"/>
      <c r="H345" s="267"/>
      <c r="I345" s="267"/>
      <c r="J345" s="267"/>
      <c r="K345" s="267"/>
      <c r="L345" s="267"/>
      <c r="M345" s="267"/>
      <c r="N345" s="267"/>
      <c r="O345" s="267"/>
      <c r="P345" s="267"/>
      <c r="Q345" s="267"/>
      <c r="R345" s="267"/>
      <c r="S345" s="267"/>
      <c r="T345" s="267"/>
      <c r="U345" s="267"/>
      <c r="V345" s="267"/>
      <c r="W345" s="267"/>
      <c r="X345" s="267"/>
      <c r="Y345" s="267"/>
      <c r="Z345" s="267"/>
    </row>
    <row r="346" ht="14.25" customHeight="1">
      <c r="A346" s="276"/>
      <c r="B346" s="267"/>
      <c r="C346" s="267"/>
      <c r="D346" s="267"/>
      <c r="E346" s="267"/>
      <c r="F346" s="267"/>
      <c r="G346" s="266"/>
      <c r="H346" s="267"/>
      <c r="I346" s="267"/>
      <c r="J346" s="267"/>
      <c r="K346" s="267"/>
      <c r="L346" s="267"/>
      <c r="M346" s="267"/>
      <c r="N346" s="267"/>
      <c r="O346" s="267"/>
      <c r="P346" s="267"/>
      <c r="Q346" s="267"/>
      <c r="R346" s="267"/>
      <c r="S346" s="267"/>
      <c r="T346" s="267"/>
      <c r="U346" s="267"/>
      <c r="V346" s="267"/>
      <c r="W346" s="267"/>
      <c r="X346" s="267"/>
      <c r="Y346" s="267"/>
      <c r="Z346" s="267"/>
    </row>
    <row r="347" ht="14.25" customHeight="1">
      <c r="A347" s="276"/>
      <c r="B347" s="267"/>
      <c r="C347" s="267"/>
      <c r="D347" s="267"/>
      <c r="E347" s="267"/>
      <c r="F347" s="267"/>
      <c r="G347" s="266"/>
      <c r="H347" s="267"/>
      <c r="I347" s="267"/>
      <c r="J347" s="267"/>
      <c r="K347" s="267"/>
      <c r="L347" s="267"/>
      <c r="M347" s="267"/>
      <c r="N347" s="267"/>
      <c r="O347" s="267"/>
      <c r="P347" s="267"/>
      <c r="Q347" s="267"/>
      <c r="R347" s="267"/>
      <c r="S347" s="267"/>
      <c r="T347" s="267"/>
      <c r="U347" s="267"/>
      <c r="V347" s="267"/>
      <c r="W347" s="267"/>
      <c r="X347" s="267"/>
      <c r="Y347" s="267"/>
      <c r="Z347" s="267"/>
    </row>
    <row r="348" ht="14.25" customHeight="1">
      <c r="A348" s="276"/>
      <c r="B348" s="267"/>
      <c r="C348" s="267"/>
      <c r="D348" s="267"/>
      <c r="E348" s="267"/>
      <c r="F348" s="267"/>
      <c r="G348" s="266"/>
      <c r="H348" s="267"/>
      <c r="I348" s="267"/>
      <c r="J348" s="267"/>
      <c r="K348" s="267"/>
      <c r="L348" s="267"/>
      <c r="M348" s="267"/>
      <c r="N348" s="267"/>
      <c r="O348" s="267"/>
      <c r="P348" s="267"/>
      <c r="Q348" s="267"/>
      <c r="R348" s="267"/>
      <c r="S348" s="267"/>
      <c r="T348" s="267"/>
      <c r="U348" s="267"/>
      <c r="V348" s="267"/>
      <c r="W348" s="267"/>
      <c r="X348" s="267"/>
      <c r="Y348" s="267"/>
      <c r="Z348" s="267"/>
    </row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</sheetData>
  <mergeCells count="49">
    <mergeCell ref="A196:F196"/>
    <mergeCell ref="A213:E213"/>
    <mergeCell ref="A214:E214"/>
    <mergeCell ref="A215:E215"/>
    <mergeCell ref="A177:E177"/>
    <mergeCell ref="A179:F179"/>
    <mergeCell ref="A191:E191"/>
    <mergeCell ref="A192:E192"/>
    <mergeCell ref="A193:E193"/>
    <mergeCell ref="A158:E158"/>
    <mergeCell ref="A159:E159"/>
    <mergeCell ref="A162:F162"/>
    <mergeCell ref="A175:E175"/>
    <mergeCell ref="A176:E176"/>
    <mergeCell ref="A137:E137"/>
    <mergeCell ref="A138:E138"/>
    <mergeCell ref="A139:E139"/>
    <mergeCell ref="A142:F142"/>
    <mergeCell ref="A157:E157"/>
    <mergeCell ref="A115:F115"/>
    <mergeCell ref="A122:E122"/>
    <mergeCell ref="A123:E123"/>
    <mergeCell ref="A124:E124"/>
    <mergeCell ref="A127:F127"/>
    <mergeCell ref="A96:E96"/>
    <mergeCell ref="A99:F99"/>
    <mergeCell ref="A110:E110"/>
    <mergeCell ref="A111:E111"/>
    <mergeCell ref="A112:E112"/>
    <mergeCell ref="A76:E76"/>
    <mergeCell ref="A77:E77"/>
    <mergeCell ref="A80:F80"/>
    <mergeCell ref="A94:E94"/>
    <mergeCell ref="A95:E95"/>
    <mergeCell ref="A63:E63"/>
    <mergeCell ref="A64:E64"/>
    <mergeCell ref="A65:E65"/>
    <mergeCell ref="A67:F67"/>
    <mergeCell ref="A75:E75"/>
    <mergeCell ref="A23:F23"/>
    <mergeCell ref="A43:E43"/>
    <mergeCell ref="A44:E44"/>
    <mergeCell ref="A45:E45"/>
    <mergeCell ref="A47:F47"/>
    <mergeCell ref="A1:F1"/>
    <mergeCell ref="A3:F3"/>
    <mergeCell ref="A19:E19"/>
    <mergeCell ref="A20:E20"/>
    <mergeCell ref="A21:E21"/>
  </mergeCells>
  <printOptions headings="0" gridLines="0"/>
  <pageMargins left="0.78750000000000009" right="0.39375000000000004" top="0.78750000000000009" bottom="0.78750000000000009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2" zoomScale="100" workbookViewId="0">
      <selection activeCell="A1" activeCellId="0" sqref="A1:H1"/>
    </sheetView>
  </sheetViews>
  <sheetFormatPr defaultColWidth="12.625" defaultRowHeight="14.25"/>
  <cols>
    <col customWidth="1" min="1" max="1" width="10.125"/>
    <col customWidth="1" min="2" max="2" width="59"/>
    <col customWidth="1" min="3" max="4" width="10.75"/>
    <col customWidth="1" min="5" max="5" width="15.375"/>
    <col customWidth="1" min="6" max="6" width="17.5"/>
    <col customWidth="1" min="7" max="7" width="14"/>
    <col customWidth="1" min="8" max="8" width="16.625"/>
    <col customWidth="1" min="9" max="9" width="11.25"/>
    <col customWidth="1" min="10" max="10" width="10.875"/>
    <col customWidth="1" min="11" max="11" width="26.625"/>
    <col customWidth="1" min="12" max="26" width="8.625"/>
  </cols>
  <sheetData>
    <row r="1" ht="14.25" customHeight="1">
      <c r="A1" s="247" t="s">
        <v>285</v>
      </c>
      <c r="B1" s="247"/>
      <c r="C1" s="247"/>
      <c r="D1" s="247"/>
      <c r="E1" s="247"/>
      <c r="F1" s="247"/>
      <c r="G1" s="247"/>
      <c r="H1" s="247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ht="14.25" customHeight="1">
      <c r="A2" s="236"/>
      <c r="B2" s="236"/>
      <c r="C2" s="236"/>
      <c r="D2" s="236"/>
      <c r="E2" s="236"/>
      <c r="F2" s="299"/>
      <c r="G2" s="299"/>
      <c r="H2" s="236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14.25" customHeight="1">
      <c r="A3" s="259" t="s">
        <v>345</v>
      </c>
      <c r="B3" s="259"/>
      <c r="C3" s="259"/>
      <c r="D3" s="259"/>
      <c r="E3" s="259"/>
      <c r="F3" s="259"/>
      <c r="G3" s="259"/>
      <c r="H3" s="259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6.25" customHeight="1">
      <c r="A4" s="300" t="s">
        <v>271</v>
      </c>
      <c r="B4" s="300" t="s">
        <v>287</v>
      </c>
      <c r="C4" s="300" t="s">
        <v>273</v>
      </c>
      <c r="D4" s="300" t="s">
        <v>346</v>
      </c>
      <c r="E4" s="300" t="s">
        <v>304</v>
      </c>
      <c r="F4" s="301" t="s">
        <v>347</v>
      </c>
      <c r="G4" s="301" t="s">
        <v>348</v>
      </c>
      <c r="H4" s="300" t="s">
        <v>289</v>
      </c>
      <c r="I4" s="33"/>
      <c r="J4" s="58" t="s">
        <v>349</v>
      </c>
      <c r="K4" s="58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ht="45">
      <c r="A5" s="302">
        <v>1</v>
      </c>
      <c r="B5" s="303" t="s">
        <v>350</v>
      </c>
      <c r="C5" s="303" t="s">
        <v>351</v>
      </c>
      <c r="D5" s="303">
        <v>1</v>
      </c>
      <c r="E5" s="304">
        <v>10.69</v>
      </c>
      <c r="F5" s="305">
        <v>0.20000000000000001</v>
      </c>
      <c r="G5" s="306">
        <f t="shared" ref="G5:G11" si="93">F5*E5</f>
        <v>2.1379999999999999</v>
      </c>
      <c r="H5" s="307">
        <f t="shared" ref="H5:H11" si="94">G5*D5</f>
        <v>2.1379999999999999</v>
      </c>
      <c r="I5" s="308"/>
      <c r="J5" s="309">
        <f>SUM(E5:E15)</f>
        <v>243.465</v>
      </c>
      <c r="K5" s="58" t="s">
        <v>352</v>
      </c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ht="45">
      <c r="A6" s="302">
        <v>2</v>
      </c>
      <c r="B6" s="303" t="s">
        <v>353</v>
      </c>
      <c r="C6" s="303" t="s">
        <v>351</v>
      </c>
      <c r="D6" s="303">
        <v>1</v>
      </c>
      <c r="E6" s="304">
        <v>12.51</v>
      </c>
      <c r="F6" s="305">
        <v>0.20000000000000001</v>
      </c>
      <c r="G6" s="306">
        <f t="shared" si="93"/>
        <v>2.5020000000000002</v>
      </c>
      <c r="H6" s="307">
        <f t="shared" si="94"/>
        <v>2.5020000000000002</v>
      </c>
      <c r="I6" s="308"/>
      <c r="J6" s="310">
        <v>5.0000000000000001e-003</v>
      </c>
      <c r="K6" s="58" t="s">
        <v>354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ht="45">
      <c r="A7" s="302">
        <v>3</v>
      </c>
      <c r="B7" s="303" t="s">
        <v>355</v>
      </c>
      <c r="C7" s="303" t="s">
        <v>351</v>
      </c>
      <c r="D7" s="303">
        <v>1</v>
      </c>
      <c r="E7" s="304">
        <v>10.975</v>
      </c>
      <c r="F7" s="305">
        <v>0.20000000000000001</v>
      </c>
      <c r="G7" s="306">
        <f t="shared" si="93"/>
        <v>2.1949999999999998</v>
      </c>
      <c r="H7" s="307">
        <f t="shared" si="94"/>
        <v>2.1949999999999998</v>
      </c>
      <c r="I7" s="308"/>
      <c r="J7" s="311">
        <f>(J5*J6)/12</f>
        <v>0.10144375</v>
      </c>
      <c r="K7" s="58" t="s">
        <v>356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ht="45">
      <c r="A8" s="302">
        <v>4</v>
      </c>
      <c r="B8" s="303" t="s">
        <v>357</v>
      </c>
      <c r="C8" s="303" t="s">
        <v>351</v>
      </c>
      <c r="D8" s="303">
        <v>1</v>
      </c>
      <c r="E8" s="304">
        <v>11.449999999999999</v>
      </c>
      <c r="F8" s="305">
        <v>0.20000000000000001</v>
      </c>
      <c r="G8" s="306">
        <f t="shared" si="93"/>
        <v>2.29</v>
      </c>
      <c r="H8" s="307">
        <f t="shared" si="94"/>
        <v>2.29</v>
      </c>
      <c r="I8" s="308"/>
      <c r="J8" s="312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ht="60">
      <c r="A9" s="302">
        <v>5</v>
      </c>
      <c r="B9" s="303" t="s">
        <v>358</v>
      </c>
      <c r="C9" s="303" t="s">
        <v>351</v>
      </c>
      <c r="D9" s="303">
        <v>1</v>
      </c>
      <c r="E9" s="304">
        <v>24.315000000000001</v>
      </c>
      <c r="F9" s="305">
        <v>0.20000000000000001</v>
      </c>
      <c r="G9" s="306">
        <f t="shared" si="93"/>
        <v>4.8630000000000004</v>
      </c>
      <c r="H9" s="307">
        <f t="shared" si="94"/>
        <v>4.8630000000000004</v>
      </c>
      <c r="I9" s="308"/>
      <c r="J9" s="31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ht="30">
      <c r="A10" s="302">
        <v>6</v>
      </c>
      <c r="B10" s="303" t="s">
        <v>359</v>
      </c>
      <c r="C10" s="303" t="s">
        <v>351</v>
      </c>
      <c r="D10" s="303">
        <v>1</v>
      </c>
      <c r="E10" s="304">
        <v>22.440000000000001</v>
      </c>
      <c r="F10" s="305">
        <v>0.20000000000000001</v>
      </c>
      <c r="G10" s="306">
        <f t="shared" si="93"/>
        <v>4.4880000000000004</v>
      </c>
      <c r="H10" s="307">
        <f t="shared" si="94"/>
        <v>4.4880000000000004</v>
      </c>
      <c r="I10" s="308"/>
      <c r="J10" s="31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ht="45">
      <c r="A11" s="302">
        <v>7</v>
      </c>
      <c r="B11" s="303" t="s">
        <v>360</v>
      </c>
      <c r="C11" s="303" t="s">
        <v>351</v>
      </c>
      <c r="D11" s="303">
        <v>1</v>
      </c>
      <c r="E11" s="304">
        <v>24</v>
      </c>
      <c r="F11" s="305">
        <v>0.20000000000000001</v>
      </c>
      <c r="G11" s="306">
        <f t="shared" si="93"/>
        <v>4.8000000000000007</v>
      </c>
      <c r="H11" s="307">
        <f t="shared" si="94"/>
        <v>4.8000000000000007</v>
      </c>
      <c r="I11" s="308"/>
      <c r="J11" s="312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ht="45">
      <c r="A12" s="302">
        <v>8</v>
      </c>
      <c r="B12" s="303" t="s">
        <v>361</v>
      </c>
      <c r="C12" s="303" t="s">
        <v>351</v>
      </c>
      <c r="D12" s="303">
        <v>1</v>
      </c>
      <c r="E12" s="304">
        <v>21.899999999999999</v>
      </c>
      <c r="F12" s="305">
        <v>0.20000000000000001</v>
      </c>
      <c r="G12" s="306">
        <f t="shared" ref="G12:G75" si="95">F12*E12</f>
        <v>4.3799999999999999</v>
      </c>
      <c r="H12" s="307">
        <f t="shared" ref="H12:H15" si="96">G12*D12</f>
        <v>4.3799999999999999</v>
      </c>
      <c r="I12" s="308"/>
      <c r="J12" s="31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ht="30">
      <c r="A13" s="302">
        <v>9</v>
      </c>
      <c r="B13" s="303" t="s">
        <v>362</v>
      </c>
      <c r="C13" s="303" t="s">
        <v>351</v>
      </c>
      <c r="D13" s="303">
        <v>1</v>
      </c>
      <c r="E13" s="304">
        <v>26.149999999999999</v>
      </c>
      <c r="F13" s="305">
        <v>0.20000000000000001</v>
      </c>
      <c r="G13" s="306">
        <f t="shared" si="95"/>
        <v>5.2300000000000004</v>
      </c>
      <c r="H13" s="307">
        <f t="shared" si="96"/>
        <v>5.2300000000000004</v>
      </c>
      <c r="I13" s="308"/>
      <c r="J13" s="31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ht="15">
      <c r="A14" s="302">
        <v>10</v>
      </c>
      <c r="B14" s="303" t="s">
        <v>363</v>
      </c>
      <c r="C14" s="303" t="s">
        <v>351</v>
      </c>
      <c r="D14" s="303">
        <v>1</v>
      </c>
      <c r="E14" s="304">
        <v>53.494999999999997</v>
      </c>
      <c r="F14" s="305">
        <v>0.20000000000000001</v>
      </c>
      <c r="G14" s="306">
        <f t="shared" si="95"/>
        <v>10.699</v>
      </c>
      <c r="H14" s="307">
        <f t="shared" si="96"/>
        <v>10.699</v>
      </c>
      <c r="I14" s="308"/>
      <c r="J14" s="312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ht="45">
      <c r="A15" s="302">
        <v>11</v>
      </c>
      <c r="B15" s="303" t="s">
        <v>364</v>
      </c>
      <c r="C15" s="303" t="s">
        <v>351</v>
      </c>
      <c r="D15" s="303">
        <v>1</v>
      </c>
      <c r="E15" s="304">
        <v>25.539999999999999</v>
      </c>
      <c r="F15" s="305">
        <v>0.20000000000000001</v>
      </c>
      <c r="G15" s="306">
        <f t="shared" si="95"/>
        <v>5.1080000000000005</v>
      </c>
      <c r="H15" s="307">
        <f t="shared" si="96"/>
        <v>5.1080000000000005</v>
      </c>
      <c r="I15" s="308"/>
      <c r="J15" s="312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14.25" customHeight="1">
      <c r="A16" s="114" t="s">
        <v>365</v>
      </c>
      <c r="B16" s="114"/>
      <c r="C16" s="114"/>
      <c r="D16" s="114"/>
      <c r="E16" s="114"/>
      <c r="F16" s="114"/>
      <c r="G16" s="114"/>
      <c r="H16" s="313">
        <f>SUM(H5:H15)</f>
        <v>48.692999999999998</v>
      </c>
      <c r="I16" s="314"/>
      <c r="J16" s="314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ht="14.25" customHeight="1">
      <c r="A17" s="114" t="s">
        <v>366</v>
      </c>
      <c r="B17" s="114"/>
      <c r="C17" s="114"/>
      <c r="D17" s="114"/>
      <c r="E17" s="114"/>
      <c r="F17" s="114"/>
      <c r="G17" s="114"/>
      <c r="H17" s="132">
        <f>H16/12</f>
        <v>4.0577499999999995</v>
      </c>
      <c r="I17" s="314"/>
      <c r="J17" s="314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14.25" customHeight="1">
      <c r="A18" s="112" t="s">
        <v>367</v>
      </c>
      <c r="B18" s="112"/>
      <c r="C18" s="112"/>
      <c r="D18" s="112"/>
      <c r="E18" s="112"/>
      <c r="F18" s="112"/>
      <c r="G18" s="112"/>
      <c r="H18" s="132">
        <f>H17</f>
        <v>4.0577499999999995</v>
      </c>
      <c r="I18" s="314"/>
      <c r="J18" s="314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ht="14.25" customHeight="1">
      <c r="A19" s="248"/>
      <c r="B19" s="33"/>
      <c r="C19" s="33"/>
      <c r="D19" s="33"/>
      <c r="E19" s="33"/>
      <c r="F19" s="315"/>
      <c r="G19" s="315"/>
      <c r="H19" s="33"/>
      <c r="I19" s="314"/>
      <c r="J19" s="314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ht="14.25" customHeight="1">
      <c r="A20" s="248"/>
      <c r="B20" s="33"/>
      <c r="C20" s="33"/>
      <c r="D20" s="33"/>
      <c r="E20" s="33"/>
      <c r="F20" s="314"/>
      <c r="G20" s="314"/>
      <c r="H20" s="314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ht="14.25" customHeight="1">
      <c r="A21" s="259" t="s">
        <v>368</v>
      </c>
      <c r="B21" s="259"/>
      <c r="C21" s="259"/>
      <c r="D21" s="259"/>
      <c r="E21" s="259"/>
      <c r="F21" s="259"/>
      <c r="G21" s="259"/>
      <c r="H21" s="259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ht="39" customHeight="1">
      <c r="A22" s="234" t="s">
        <v>271</v>
      </c>
      <c r="B22" s="316" t="s">
        <v>287</v>
      </c>
      <c r="C22" s="316" t="s">
        <v>273</v>
      </c>
      <c r="D22" s="316" t="s">
        <v>346</v>
      </c>
      <c r="E22" s="316" t="s">
        <v>304</v>
      </c>
      <c r="F22" s="317" t="s">
        <v>347</v>
      </c>
      <c r="G22" s="317" t="s">
        <v>369</v>
      </c>
      <c r="H22" s="317" t="s">
        <v>289</v>
      </c>
      <c r="I22" s="33"/>
      <c r="J22" s="58" t="s">
        <v>349</v>
      </c>
      <c r="K22" s="58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ht="45">
      <c r="A23" s="302">
        <v>1</v>
      </c>
      <c r="B23" s="303" t="s">
        <v>350</v>
      </c>
      <c r="C23" s="303" t="s">
        <v>351</v>
      </c>
      <c r="D23" s="303">
        <v>1</v>
      </c>
      <c r="E23" s="304">
        <v>10.69</v>
      </c>
      <c r="F23" s="305">
        <v>0.20000000000000001</v>
      </c>
      <c r="G23" s="318">
        <f t="shared" si="95"/>
        <v>2.1379999999999999</v>
      </c>
      <c r="H23" s="271">
        <f t="shared" ref="H23:H33" si="97">G23*D23</f>
        <v>2.1379999999999999</v>
      </c>
      <c r="I23" s="308"/>
      <c r="J23" s="309">
        <f>SUM(E23:E33)</f>
        <v>243.465</v>
      </c>
      <c r="K23" s="58" t="s">
        <v>370</v>
      </c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ht="45">
      <c r="A24" s="302">
        <v>2</v>
      </c>
      <c r="B24" s="303" t="s">
        <v>353</v>
      </c>
      <c r="C24" s="303" t="s">
        <v>351</v>
      </c>
      <c r="D24" s="303">
        <v>1</v>
      </c>
      <c r="E24" s="304">
        <v>12.51</v>
      </c>
      <c r="F24" s="305">
        <v>0.20000000000000001</v>
      </c>
      <c r="G24" s="318">
        <f t="shared" si="95"/>
        <v>2.5020000000000002</v>
      </c>
      <c r="H24" s="271">
        <f t="shared" si="97"/>
        <v>2.5020000000000002</v>
      </c>
      <c r="I24" s="308"/>
      <c r="J24" s="319">
        <v>5.0000000000000001e-003</v>
      </c>
      <c r="K24" s="120" t="s">
        <v>354</v>
      </c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ht="45">
      <c r="A25" s="302"/>
      <c r="B25" s="303" t="s">
        <v>355</v>
      </c>
      <c r="C25" s="303" t="s">
        <v>351</v>
      </c>
      <c r="D25" s="303">
        <v>1</v>
      </c>
      <c r="E25" s="304">
        <v>10.975</v>
      </c>
      <c r="F25" s="305">
        <v>0.20000000000000001</v>
      </c>
      <c r="G25" s="318">
        <f t="shared" si="95"/>
        <v>2.1949999999999998</v>
      </c>
      <c r="H25" s="271">
        <f t="shared" si="97"/>
        <v>2.1949999999999998</v>
      </c>
      <c r="I25" s="308"/>
      <c r="J25" s="320">
        <f>(J23*J24)/12</f>
        <v>0.10144375</v>
      </c>
      <c r="K25" s="253" t="s">
        <v>356</v>
      </c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ht="45">
      <c r="A26" s="302"/>
      <c r="B26" s="303" t="s">
        <v>357</v>
      </c>
      <c r="C26" s="303" t="s">
        <v>351</v>
      </c>
      <c r="D26" s="303">
        <v>1</v>
      </c>
      <c r="E26" s="304">
        <v>11.449999999999999</v>
      </c>
      <c r="F26" s="305">
        <v>0.20000000000000001</v>
      </c>
      <c r="G26" s="318">
        <f t="shared" si="95"/>
        <v>2.29</v>
      </c>
      <c r="H26" s="271">
        <f t="shared" si="97"/>
        <v>2.29</v>
      </c>
      <c r="I26" s="308"/>
      <c r="J26" s="321"/>
      <c r="K26" s="26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ht="60">
      <c r="A27" s="302"/>
      <c r="B27" s="303" t="s">
        <v>358</v>
      </c>
      <c r="C27" s="303" t="s">
        <v>351</v>
      </c>
      <c r="D27" s="303">
        <v>1</v>
      </c>
      <c r="E27" s="304">
        <v>24.315000000000001</v>
      </c>
      <c r="F27" s="305">
        <v>0.20000000000000001</v>
      </c>
      <c r="G27" s="318">
        <f t="shared" si="95"/>
        <v>4.8630000000000004</v>
      </c>
      <c r="H27" s="271">
        <f t="shared" si="97"/>
        <v>4.8630000000000004</v>
      </c>
      <c r="I27" s="308"/>
      <c r="J27" s="321"/>
      <c r="K27" s="26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ht="30">
      <c r="A28" s="302"/>
      <c r="B28" s="303" t="s">
        <v>359</v>
      </c>
      <c r="C28" s="303" t="s">
        <v>351</v>
      </c>
      <c r="D28" s="303">
        <v>1</v>
      </c>
      <c r="E28" s="304">
        <v>22.440000000000001</v>
      </c>
      <c r="F28" s="305">
        <v>0.20000000000000001</v>
      </c>
      <c r="G28" s="318">
        <f t="shared" si="95"/>
        <v>4.4880000000000004</v>
      </c>
      <c r="H28" s="271">
        <f t="shared" si="97"/>
        <v>4.4880000000000004</v>
      </c>
      <c r="I28" s="308"/>
      <c r="J28" s="321"/>
      <c r="K28" s="26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ht="45">
      <c r="A29" s="302"/>
      <c r="B29" s="303" t="s">
        <v>360</v>
      </c>
      <c r="C29" s="303" t="s">
        <v>351</v>
      </c>
      <c r="D29" s="303">
        <v>1</v>
      </c>
      <c r="E29" s="304">
        <v>24</v>
      </c>
      <c r="F29" s="305">
        <v>0.20000000000000001</v>
      </c>
      <c r="G29" s="318">
        <f t="shared" si="95"/>
        <v>4.8000000000000007</v>
      </c>
      <c r="H29" s="271">
        <f t="shared" si="97"/>
        <v>4.8000000000000007</v>
      </c>
      <c r="I29" s="308"/>
      <c r="J29" s="321"/>
      <c r="K29" s="26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ht="45">
      <c r="A30" s="302"/>
      <c r="B30" s="303" t="s">
        <v>361</v>
      </c>
      <c r="C30" s="303" t="s">
        <v>351</v>
      </c>
      <c r="D30" s="303">
        <v>1</v>
      </c>
      <c r="E30" s="304">
        <v>21.899999999999999</v>
      </c>
      <c r="F30" s="305">
        <v>0.20000000000000001</v>
      </c>
      <c r="G30" s="318">
        <f t="shared" si="95"/>
        <v>4.3799999999999999</v>
      </c>
      <c r="H30" s="271">
        <f t="shared" si="97"/>
        <v>4.3799999999999999</v>
      </c>
      <c r="I30" s="308"/>
      <c r="J30" s="321"/>
      <c r="K30" s="26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ht="30">
      <c r="A31" s="302">
        <v>3</v>
      </c>
      <c r="B31" s="303" t="s">
        <v>362</v>
      </c>
      <c r="C31" s="303" t="s">
        <v>351</v>
      </c>
      <c r="D31" s="303">
        <v>1</v>
      </c>
      <c r="E31" s="304">
        <v>26.149999999999999</v>
      </c>
      <c r="F31" s="305">
        <v>0.20000000000000001</v>
      </c>
      <c r="G31" s="318">
        <f t="shared" si="95"/>
        <v>5.2300000000000004</v>
      </c>
      <c r="H31" s="271">
        <f t="shared" si="97"/>
        <v>5.2300000000000004</v>
      </c>
      <c r="I31" s="308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15">
      <c r="A32" s="302">
        <v>4</v>
      </c>
      <c r="B32" s="303" t="s">
        <v>363</v>
      </c>
      <c r="C32" s="303" t="s">
        <v>351</v>
      </c>
      <c r="D32" s="303">
        <v>1</v>
      </c>
      <c r="E32" s="304">
        <v>53.494999999999997</v>
      </c>
      <c r="F32" s="305">
        <v>0.20000000000000001</v>
      </c>
      <c r="G32" s="318">
        <f t="shared" si="95"/>
        <v>10.699</v>
      </c>
      <c r="H32" s="271">
        <f t="shared" si="97"/>
        <v>10.699</v>
      </c>
      <c r="I32" s="30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45">
      <c r="A33" s="302">
        <v>5</v>
      </c>
      <c r="B33" s="303" t="s">
        <v>364</v>
      </c>
      <c r="C33" s="303" t="s">
        <v>351</v>
      </c>
      <c r="D33" s="303">
        <v>1</v>
      </c>
      <c r="E33" s="304">
        <v>25.539999999999999</v>
      </c>
      <c r="F33" s="305">
        <v>0.20000000000000001</v>
      </c>
      <c r="G33" s="318">
        <f t="shared" si="95"/>
        <v>5.1080000000000005</v>
      </c>
      <c r="H33" s="271">
        <f t="shared" si="97"/>
        <v>5.1080000000000005</v>
      </c>
      <c r="I33" s="308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ht="14.25" customHeight="1">
      <c r="A34" s="112" t="s">
        <v>365</v>
      </c>
      <c r="B34" s="114"/>
      <c r="C34" s="114"/>
      <c r="D34" s="114"/>
      <c r="E34" s="114"/>
      <c r="F34" s="114"/>
      <c r="G34" s="114"/>
      <c r="H34" s="322">
        <f>SUM(H23:H33)</f>
        <v>48.692999999999998</v>
      </c>
      <c r="I34" s="314"/>
      <c r="J34" s="314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ht="14.25" customHeight="1">
      <c r="A35" s="112" t="s">
        <v>366</v>
      </c>
      <c r="B35" s="112"/>
      <c r="C35" s="112"/>
      <c r="D35" s="112"/>
      <c r="E35" s="112"/>
      <c r="F35" s="112"/>
      <c r="G35" s="112"/>
      <c r="H35" s="323">
        <f>H34/12</f>
        <v>4.0577499999999995</v>
      </c>
      <c r="I35" s="314"/>
      <c r="J35" s="314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ht="14.25" customHeight="1">
      <c r="A36" s="112" t="s">
        <v>367</v>
      </c>
      <c r="B36" s="112"/>
      <c r="C36" s="112"/>
      <c r="D36" s="112"/>
      <c r="E36" s="112"/>
      <c r="F36" s="112"/>
      <c r="G36" s="112"/>
      <c r="H36" s="323">
        <f>H35</f>
        <v>4.0577499999999995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ht="14.25" customHeight="1">
      <c r="A37" s="248"/>
      <c r="B37" s="33"/>
      <c r="C37" s="33"/>
      <c r="D37" s="33"/>
      <c r="E37" s="33"/>
      <c r="F37" s="314"/>
      <c r="G37" s="314"/>
      <c r="H37" s="314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ht="14.25" customHeight="1">
      <c r="A38" s="248"/>
      <c r="B38" s="33"/>
      <c r="C38" s="33"/>
      <c r="D38" s="33"/>
      <c r="E38" s="33"/>
      <c r="F38" s="314"/>
      <c r="G38" s="314"/>
      <c r="H38" s="314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ht="14.25" customHeight="1">
      <c r="A39" s="259" t="s">
        <v>371</v>
      </c>
      <c r="B39" s="259"/>
      <c r="C39" s="259"/>
      <c r="D39" s="259"/>
      <c r="E39" s="259"/>
      <c r="F39" s="259"/>
      <c r="G39" s="259"/>
      <c r="H39" s="259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ht="39" customHeight="1">
      <c r="A40" s="234" t="s">
        <v>271</v>
      </c>
      <c r="B40" s="316" t="s">
        <v>287</v>
      </c>
      <c r="C40" s="316" t="s">
        <v>273</v>
      </c>
      <c r="D40" s="316" t="s">
        <v>346</v>
      </c>
      <c r="E40" s="316" t="s">
        <v>304</v>
      </c>
      <c r="F40" s="317" t="s">
        <v>347</v>
      </c>
      <c r="G40" s="324" t="s">
        <v>369</v>
      </c>
      <c r="H40" s="234" t="s">
        <v>289</v>
      </c>
      <c r="I40" s="33"/>
      <c r="J40" s="58" t="s">
        <v>349</v>
      </c>
      <c r="K40" s="58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ht="105">
      <c r="A41" s="302">
        <v>1</v>
      </c>
      <c r="B41" s="303" t="s">
        <v>372</v>
      </c>
      <c r="C41" s="303" t="s">
        <v>351</v>
      </c>
      <c r="D41" s="303">
        <v>1</v>
      </c>
      <c r="E41" s="304">
        <v>329.81</v>
      </c>
      <c r="F41" s="305">
        <v>0.20000000000000001</v>
      </c>
      <c r="G41" s="325">
        <f t="shared" si="95"/>
        <v>65.962000000000003</v>
      </c>
      <c r="H41" s="326">
        <f t="shared" ref="H41:H49" si="98">G41*D41</f>
        <v>65.962000000000003</v>
      </c>
      <c r="I41" s="308"/>
      <c r="J41" s="309">
        <f>SUM(E41:E49)</f>
        <v>763.59000000000003</v>
      </c>
      <c r="K41" s="58" t="s">
        <v>370</v>
      </c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ht="60">
      <c r="A42" s="302">
        <v>2</v>
      </c>
      <c r="B42" s="303" t="s">
        <v>373</v>
      </c>
      <c r="C42" s="303" t="s">
        <v>351</v>
      </c>
      <c r="D42" s="303">
        <v>1</v>
      </c>
      <c r="E42" s="304">
        <v>133.59</v>
      </c>
      <c r="F42" s="305">
        <v>0.20000000000000001</v>
      </c>
      <c r="G42" s="325">
        <f t="shared" si="95"/>
        <v>26.718000000000004</v>
      </c>
      <c r="H42" s="326">
        <f t="shared" si="98"/>
        <v>26.718000000000004</v>
      </c>
      <c r="I42" s="308"/>
      <c r="J42" s="310">
        <v>5.0000000000000001e-003</v>
      </c>
      <c r="K42" s="58" t="s">
        <v>354</v>
      </c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ht="60">
      <c r="A43" s="302">
        <v>3</v>
      </c>
      <c r="B43" s="303" t="s">
        <v>374</v>
      </c>
      <c r="C43" s="303" t="s">
        <v>351</v>
      </c>
      <c r="D43" s="303">
        <v>1</v>
      </c>
      <c r="E43" s="304">
        <v>10.85</v>
      </c>
      <c r="F43" s="305">
        <v>0.20000000000000001</v>
      </c>
      <c r="G43" s="325">
        <f t="shared" si="95"/>
        <v>2.1699999999999999</v>
      </c>
      <c r="H43" s="326">
        <f t="shared" si="98"/>
        <v>2.1699999999999999</v>
      </c>
      <c r="I43" s="308"/>
      <c r="J43" s="311">
        <f>(J41*J42)/12</f>
        <v>0.31816250000000001</v>
      </c>
      <c r="K43" s="58" t="s">
        <v>356</v>
      </c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ht="60">
      <c r="A44" s="302">
        <v>4</v>
      </c>
      <c r="B44" s="303" t="s">
        <v>375</v>
      </c>
      <c r="C44" s="303" t="s">
        <v>351</v>
      </c>
      <c r="D44" s="303">
        <v>1</v>
      </c>
      <c r="E44" s="304">
        <v>52.5</v>
      </c>
      <c r="F44" s="305">
        <v>0.20000000000000001</v>
      </c>
      <c r="G44" s="325">
        <f t="shared" si="95"/>
        <v>10.5</v>
      </c>
      <c r="H44" s="326">
        <f t="shared" si="98"/>
        <v>10.5</v>
      </c>
      <c r="I44" s="308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ht="60">
      <c r="A45" s="302"/>
      <c r="B45" s="303" t="s">
        <v>376</v>
      </c>
      <c r="C45" s="303" t="s">
        <v>351</v>
      </c>
      <c r="D45" s="303">
        <v>1</v>
      </c>
      <c r="E45" s="304">
        <v>37.939999999999998</v>
      </c>
      <c r="F45" s="305">
        <v>0.20000000000000001</v>
      </c>
      <c r="G45" s="325">
        <f t="shared" si="95"/>
        <v>7.5880000000000001</v>
      </c>
      <c r="H45" s="326">
        <f t="shared" si="98"/>
        <v>7.5880000000000001</v>
      </c>
      <c r="I45" s="308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ht="60">
      <c r="A46" s="302"/>
      <c r="B46" s="303" t="s">
        <v>377</v>
      </c>
      <c r="C46" s="303" t="s">
        <v>351</v>
      </c>
      <c r="D46" s="303">
        <v>1</v>
      </c>
      <c r="E46" s="304">
        <v>38</v>
      </c>
      <c r="F46" s="305">
        <v>0.20000000000000001</v>
      </c>
      <c r="G46" s="325">
        <f t="shared" si="95"/>
        <v>7.6000000000000005</v>
      </c>
      <c r="H46" s="326">
        <f t="shared" si="98"/>
        <v>7.6000000000000005</v>
      </c>
      <c r="I46" s="308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ht="60">
      <c r="A47" s="302"/>
      <c r="B47" s="303" t="s">
        <v>378</v>
      </c>
      <c r="C47" s="303" t="s">
        <v>351</v>
      </c>
      <c r="D47" s="303">
        <v>1</v>
      </c>
      <c r="E47" s="304">
        <v>55</v>
      </c>
      <c r="F47" s="305">
        <v>0.20000000000000001</v>
      </c>
      <c r="G47" s="325">
        <f t="shared" si="95"/>
        <v>11</v>
      </c>
      <c r="H47" s="326">
        <f t="shared" si="98"/>
        <v>11</v>
      </c>
      <c r="I47" s="308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ht="30">
      <c r="A48" s="302"/>
      <c r="B48" s="303" t="s">
        <v>379</v>
      </c>
      <c r="C48" s="303" t="s">
        <v>351</v>
      </c>
      <c r="D48" s="303">
        <v>1</v>
      </c>
      <c r="E48" s="304">
        <v>22.5</v>
      </c>
      <c r="F48" s="305">
        <v>0.20000000000000001</v>
      </c>
      <c r="G48" s="325">
        <f t="shared" si="95"/>
        <v>4.5</v>
      </c>
      <c r="H48" s="326">
        <f t="shared" si="98"/>
        <v>4.5</v>
      </c>
      <c r="I48" s="308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ht="60">
      <c r="A49" s="302"/>
      <c r="B49" s="303" t="s">
        <v>380</v>
      </c>
      <c r="C49" s="303" t="s">
        <v>381</v>
      </c>
      <c r="D49" s="303">
        <v>1</v>
      </c>
      <c r="E49" s="304">
        <v>83.400000000000006</v>
      </c>
      <c r="F49" s="305">
        <v>0.20000000000000001</v>
      </c>
      <c r="G49" s="325">
        <f t="shared" si="95"/>
        <v>16.680000000000003</v>
      </c>
      <c r="H49" s="326">
        <f t="shared" si="98"/>
        <v>16.680000000000003</v>
      </c>
      <c r="I49" s="308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ht="14.25" customHeight="1">
      <c r="A50" s="112" t="s">
        <v>365</v>
      </c>
      <c r="B50" s="114"/>
      <c r="C50" s="114"/>
      <c r="D50" s="114"/>
      <c r="E50" s="114"/>
      <c r="F50" s="114"/>
      <c r="G50" s="112"/>
      <c r="H50" s="327">
        <f>SUM(H41:H49)</f>
        <v>152.71800000000002</v>
      </c>
      <c r="I50" s="314"/>
      <c r="J50" s="314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ht="14.25" customHeight="1">
      <c r="A51" s="112" t="s">
        <v>366</v>
      </c>
      <c r="B51" s="112"/>
      <c r="C51" s="112"/>
      <c r="D51" s="112"/>
      <c r="E51" s="112"/>
      <c r="F51" s="112"/>
      <c r="G51" s="112"/>
      <c r="H51" s="327">
        <f>H50/12</f>
        <v>12.726500000000001</v>
      </c>
      <c r="I51" s="314"/>
      <c r="J51" s="314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ht="14.25" customHeight="1">
      <c r="A52" s="112" t="s">
        <v>367</v>
      </c>
      <c r="B52" s="112"/>
      <c r="C52" s="112"/>
      <c r="D52" s="112"/>
      <c r="E52" s="112"/>
      <c r="F52" s="112"/>
      <c r="G52" s="112"/>
      <c r="H52" s="327">
        <f>H51</f>
        <v>12.726500000000001</v>
      </c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ht="14.25" customHeight="1">
      <c r="A53" s="236"/>
      <c r="B53" s="328"/>
      <c r="C53" s="328"/>
      <c r="D53" s="328"/>
      <c r="E53" s="328"/>
      <c r="F53" s="328"/>
      <c r="G53" s="328"/>
      <c r="H53" s="329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14.25" customHeight="1">
      <c r="A54" s="248"/>
      <c r="B54" s="33"/>
      <c r="C54" s="33"/>
      <c r="D54" s="33"/>
      <c r="E54" s="33"/>
      <c r="F54" s="314"/>
      <c r="G54" s="314"/>
      <c r="H54" s="314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4.25" customHeight="1">
      <c r="A55" s="259" t="s">
        <v>382</v>
      </c>
      <c r="B55" s="259"/>
      <c r="C55" s="259"/>
      <c r="D55" s="259"/>
      <c r="E55" s="259"/>
      <c r="F55" s="259"/>
      <c r="G55" s="259"/>
      <c r="H55" s="259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39" customHeight="1">
      <c r="A56" s="234" t="s">
        <v>271</v>
      </c>
      <c r="B56" s="316" t="s">
        <v>287</v>
      </c>
      <c r="C56" s="316" t="s">
        <v>273</v>
      </c>
      <c r="D56" s="316" t="s">
        <v>346</v>
      </c>
      <c r="E56" s="316" t="s">
        <v>304</v>
      </c>
      <c r="F56" s="317" t="s">
        <v>347</v>
      </c>
      <c r="G56" s="324" t="s">
        <v>369</v>
      </c>
      <c r="H56" s="234" t="s">
        <v>289</v>
      </c>
      <c r="I56" s="33"/>
      <c r="J56" s="58" t="s">
        <v>349</v>
      </c>
      <c r="K56" s="58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15">
      <c r="A57" s="302">
        <v>1</v>
      </c>
      <c r="B57" s="303" t="s">
        <v>383</v>
      </c>
      <c r="C57" s="303" t="s">
        <v>351</v>
      </c>
      <c r="D57" s="303">
        <v>1</v>
      </c>
      <c r="E57" s="304">
        <v>39.909999999999997</v>
      </c>
      <c r="F57" s="305">
        <v>0.20000000000000001</v>
      </c>
      <c r="G57" s="325">
        <f t="shared" si="95"/>
        <v>7.9819999999999993</v>
      </c>
      <c r="H57" s="330">
        <f t="shared" ref="H57:H66" si="99">G57*D57</f>
        <v>7.9819999999999993</v>
      </c>
      <c r="I57" s="308"/>
      <c r="J57" s="309">
        <f>SUM(E57:E66)</f>
        <v>462.18166666666667</v>
      </c>
      <c r="K57" s="58" t="s">
        <v>370</v>
      </c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15">
      <c r="A58" s="302">
        <v>2</v>
      </c>
      <c r="B58" s="303" t="s">
        <v>384</v>
      </c>
      <c r="C58" s="303" t="s">
        <v>351</v>
      </c>
      <c r="D58" s="303">
        <v>1</v>
      </c>
      <c r="E58" s="304">
        <v>47.136666666666699</v>
      </c>
      <c r="F58" s="305">
        <v>0.20000000000000001</v>
      </c>
      <c r="G58" s="325">
        <f t="shared" si="95"/>
        <v>9.4273333333333404</v>
      </c>
      <c r="H58" s="330">
        <f t="shared" si="99"/>
        <v>9.4273333333333404</v>
      </c>
      <c r="I58" s="308"/>
      <c r="J58" s="310">
        <v>5.0000000000000001e-003</v>
      </c>
      <c r="K58" s="58" t="s">
        <v>354</v>
      </c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ht="45">
      <c r="A59" s="302">
        <v>3</v>
      </c>
      <c r="B59" s="303" t="s">
        <v>385</v>
      </c>
      <c r="C59" s="303" t="s">
        <v>351</v>
      </c>
      <c r="D59" s="303">
        <v>1</v>
      </c>
      <c r="E59" s="304">
        <v>84.5</v>
      </c>
      <c r="F59" s="305">
        <v>0.20000000000000001</v>
      </c>
      <c r="G59" s="325">
        <f t="shared" si="95"/>
        <v>16.900000000000002</v>
      </c>
      <c r="H59" s="330">
        <f t="shared" si="99"/>
        <v>16.900000000000002</v>
      </c>
      <c r="I59" s="308"/>
      <c r="J59" s="311">
        <f>(J57*J58)/12</f>
        <v>0.19257569444444445</v>
      </c>
      <c r="K59" s="58" t="s">
        <v>356</v>
      </c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ht="30">
      <c r="A60" s="302">
        <v>4</v>
      </c>
      <c r="B60" s="303" t="s">
        <v>386</v>
      </c>
      <c r="C60" s="303" t="s">
        <v>351</v>
      </c>
      <c r="D60" s="303">
        <v>1</v>
      </c>
      <c r="E60" s="304">
        <v>20.5</v>
      </c>
      <c r="F60" s="305">
        <v>0.20000000000000001</v>
      </c>
      <c r="G60" s="325">
        <f t="shared" si="95"/>
        <v>4.1000000000000005</v>
      </c>
      <c r="H60" s="330">
        <f t="shared" si="99"/>
        <v>4.1000000000000005</v>
      </c>
      <c r="I60" s="308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ht="45">
      <c r="A61" s="302">
        <v>5</v>
      </c>
      <c r="B61" s="303" t="s">
        <v>387</v>
      </c>
      <c r="C61" s="303" t="s">
        <v>351</v>
      </c>
      <c r="D61" s="303">
        <v>1</v>
      </c>
      <c r="E61" s="304">
        <v>38.990000000000002</v>
      </c>
      <c r="F61" s="305">
        <v>0.20000000000000001</v>
      </c>
      <c r="G61" s="325">
        <f t="shared" si="95"/>
        <v>7.7980000000000009</v>
      </c>
      <c r="H61" s="330">
        <f t="shared" si="99"/>
        <v>7.7980000000000009</v>
      </c>
      <c r="I61" s="308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ht="45">
      <c r="A62" s="302">
        <v>6</v>
      </c>
      <c r="B62" s="303" t="s">
        <v>388</v>
      </c>
      <c r="C62" s="303" t="s">
        <v>351</v>
      </c>
      <c r="D62" s="303">
        <v>1</v>
      </c>
      <c r="E62" s="304">
        <v>83.234999999999999</v>
      </c>
      <c r="F62" s="305">
        <v>0.20000000000000001</v>
      </c>
      <c r="G62" s="325">
        <f t="shared" si="95"/>
        <v>16.647000000000002</v>
      </c>
      <c r="H62" s="330">
        <f t="shared" si="99"/>
        <v>16.647000000000002</v>
      </c>
      <c r="I62" s="308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ht="60">
      <c r="A63" s="302"/>
      <c r="B63" s="303" t="s">
        <v>389</v>
      </c>
      <c r="C63" s="303" t="s">
        <v>351</v>
      </c>
      <c r="D63" s="303">
        <v>1</v>
      </c>
      <c r="E63" s="304">
        <v>45.450000000000003</v>
      </c>
      <c r="F63" s="305">
        <v>0.20000000000000001</v>
      </c>
      <c r="G63" s="325">
        <f t="shared" si="95"/>
        <v>9.0900000000000016</v>
      </c>
      <c r="H63" s="330">
        <f t="shared" si="99"/>
        <v>9.0900000000000016</v>
      </c>
      <c r="I63" s="308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ht="45">
      <c r="A64" s="302"/>
      <c r="B64" s="303" t="s">
        <v>390</v>
      </c>
      <c r="C64" s="303" t="s">
        <v>351</v>
      </c>
      <c r="D64" s="303">
        <v>1</v>
      </c>
      <c r="E64" s="304">
        <v>61.25</v>
      </c>
      <c r="F64" s="305">
        <v>0.20000000000000001</v>
      </c>
      <c r="G64" s="325">
        <f t="shared" si="95"/>
        <v>12.25</v>
      </c>
      <c r="H64" s="330">
        <f t="shared" si="99"/>
        <v>12.25</v>
      </c>
      <c r="I64" s="308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ht="45">
      <c r="A65" s="302"/>
      <c r="B65" s="303" t="s">
        <v>391</v>
      </c>
      <c r="C65" s="303" t="s">
        <v>351</v>
      </c>
      <c r="D65" s="303">
        <v>1</v>
      </c>
      <c r="E65" s="304">
        <v>25.684999999999999</v>
      </c>
      <c r="F65" s="305">
        <v>1</v>
      </c>
      <c r="G65" s="325">
        <f t="shared" si="95"/>
        <v>25.684999999999999</v>
      </c>
      <c r="H65" s="330">
        <f t="shared" si="99"/>
        <v>25.684999999999999</v>
      </c>
      <c r="I65" s="308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ht="60">
      <c r="A66" s="302"/>
      <c r="B66" s="303" t="s">
        <v>392</v>
      </c>
      <c r="C66" s="303" t="s">
        <v>351</v>
      </c>
      <c r="D66" s="303">
        <v>1</v>
      </c>
      <c r="E66" s="304">
        <v>15.525</v>
      </c>
      <c r="F66" s="305">
        <v>1</v>
      </c>
      <c r="G66" s="325">
        <f t="shared" si="95"/>
        <v>15.525</v>
      </c>
      <c r="H66" s="330">
        <f t="shared" si="99"/>
        <v>15.525</v>
      </c>
      <c r="I66" s="308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ht="14.25" customHeight="1">
      <c r="A67" s="112" t="s">
        <v>365</v>
      </c>
      <c r="B67" s="114"/>
      <c r="C67" s="114"/>
      <c r="D67" s="114"/>
      <c r="E67" s="114"/>
      <c r="F67" s="114"/>
      <c r="G67" s="112"/>
      <c r="H67" s="327">
        <f>SUM(H57:H66)</f>
        <v>125.40433333333335</v>
      </c>
      <c r="I67" s="314"/>
      <c r="J67" s="314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ht="14.25" customHeight="1">
      <c r="A68" s="112" t="s">
        <v>366</v>
      </c>
      <c r="B68" s="112"/>
      <c r="C68" s="112"/>
      <c r="D68" s="112"/>
      <c r="E68" s="112"/>
      <c r="F68" s="112"/>
      <c r="G68" s="112"/>
      <c r="H68" s="327">
        <f>H67/12</f>
        <v>10.450361111111112</v>
      </c>
      <c r="I68" s="314"/>
      <c r="J68" s="314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ht="14.25" customHeight="1">
      <c r="A69" s="112" t="s">
        <v>367</v>
      </c>
      <c r="B69" s="112"/>
      <c r="C69" s="112"/>
      <c r="D69" s="112"/>
      <c r="E69" s="112"/>
      <c r="F69" s="112"/>
      <c r="G69" s="112"/>
      <c r="H69" s="327">
        <f>H68</f>
        <v>10.450361111111112</v>
      </c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ht="14.25" customHeight="1">
      <c r="A70" s="248"/>
      <c r="B70" s="33"/>
      <c r="C70" s="33"/>
      <c r="D70" s="33"/>
      <c r="E70" s="33"/>
      <c r="F70" s="315"/>
      <c r="G70" s="315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ht="14.25" customHeight="1">
      <c r="A71" s="248"/>
      <c r="B71" s="33"/>
      <c r="C71" s="33"/>
      <c r="D71" s="33"/>
      <c r="E71" s="33"/>
      <c r="F71" s="315"/>
      <c r="G71" s="315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ht="14.25" customHeight="1">
      <c r="A72" s="331" t="s">
        <v>393</v>
      </c>
      <c r="B72" s="332"/>
      <c r="C72" s="332"/>
      <c r="D72" s="332"/>
      <c r="E72" s="332"/>
      <c r="F72" s="332"/>
      <c r="G72" s="332"/>
      <c r="H72" s="333"/>
      <c r="I72" s="33"/>
      <c r="J72" s="334"/>
      <c r="K72" s="334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ht="14.25" customHeight="1">
      <c r="A73" s="234" t="s">
        <v>271</v>
      </c>
      <c r="B73" s="335" t="s">
        <v>287</v>
      </c>
      <c r="C73" s="335" t="s">
        <v>273</v>
      </c>
      <c r="D73" s="335" t="s">
        <v>346</v>
      </c>
      <c r="E73" s="335" t="s">
        <v>304</v>
      </c>
      <c r="F73" s="336" t="s">
        <v>347</v>
      </c>
      <c r="G73" s="324" t="s">
        <v>369</v>
      </c>
      <c r="H73" s="234" t="s">
        <v>289</v>
      </c>
      <c r="I73" s="337"/>
      <c r="J73" s="159" t="s">
        <v>349</v>
      </c>
      <c r="K73" s="338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ht="93" customHeight="1">
      <c r="A74" s="339">
        <v>1</v>
      </c>
      <c r="B74" s="340" t="s">
        <v>372</v>
      </c>
      <c r="C74" s="340" t="s">
        <v>351</v>
      </c>
      <c r="D74" s="340">
        <v>1</v>
      </c>
      <c r="E74" s="341">
        <v>329.81</v>
      </c>
      <c r="F74" s="342">
        <v>0.20000000000000001</v>
      </c>
      <c r="G74" s="343">
        <f t="shared" si="95"/>
        <v>65.962000000000003</v>
      </c>
      <c r="H74" s="344">
        <f t="shared" ref="H74:H85" si="100">G74*D74</f>
        <v>65.962000000000003</v>
      </c>
      <c r="I74" s="345"/>
      <c r="J74" s="309">
        <f>SUM(E74:E85)</f>
        <v>1057.02</v>
      </c>
      <c r="K74" s="58" t="s">
        <v>370</v>
      </c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ht="57.75" customHeight="1">
      <c r="A75" s="339">
        <v>2</v>
      </c>
      <c r="B75" s="346" t="s">
        <v>373</v>
      </c>
      <c r="C75" s="346" t="s">
        <v>351</v>
      </c>
      <c r="D75" s="346">
        <v>1</v>
      </c>
      <c r="E75" s="347">
        <v>133.59</v>
      </c>
      <c r="F75" s="348">
        <v>0.20000000000000001</v>
      </c>
      <c r="G75" s="343">
        <f t="shared" si="95"/>
        <v>26.718000000000004</v>
      </c>
      <c r="H75" s="344">
        <f t="shared" si="100"/>
        <v>26.718000000000004</v>
      </c>
      <c r="I75" s="345"/>
      <c r="J75" s="310">
        <v>5.0000000000000001e-003</v>
      </c>
      <c r="K75" s="58" t="s">
        <v>354</v>
      </c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ht="56.25" customHeight="1">
      <c r="A76" s="339">
        <v>3</v>
      </c>
      <c r="B76" s="340" t="s">
        <v>374</v>
      </c>
      <c r="C76" s="340" t="s">
        <v>351</v>
      </c>
      <c r="D76" s="340">
        <v>1</v>
      </c>
      <c r="E76" s="341">
        <v>10.85</v>
      </c>
      <c r="F76" s="342">
        <v>0.20000000000000001</v>
      </c>
      <c r="G76" s="343">
        <f t="shared" ref="G76:G107" si="101">F76*E76</f>
        <v>2.1699999999999999</v>
      </c>
      <c r="H76" s="344">
        <f t="shared" si="100"/>
        <v>2.1699999999999999</v>
      </c>
      <c r="I76" s="345"/>
      <c r="J76" s="311">
        <f>(J74*J75)/12</f>
        <v>0.44042500000000001</v>
      </c>
      <c r="K76" s="58" t="s">
        <v>356</v>
      </c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ht="55.5" customHeight="1">
      <c r="A77" s="339">
        <v>4</v>
      </c>
      <c r="B77" s="346" t="s">
        <v>375</v>
      </c>
      <c r="C77" s="346" t="s">
        <v>351</v>
      </c>
      <c r="D77" s="346">
        <v>1</v>
      </c>
      <c r="E77" s="347">
        <v>52.5</v>
      </c>
      <c r="F77" s="348">
        <v>0.20000000000000001</v>
      </c>
      <c r="G77" s="343">
        <f t="shared" si="101"/>
        <v>10.5</v>
      </c>
      <c r="H77" s="344">
        <f t="shared" si="100"/>
        <v>10.5</v>
      </c>
      <c r="I77" s="308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ht="55.5" customHeight="1">
      <c r="A78" s="339">
        <v>5</v>
      </c>
      <c r="B78" s="340" t="s">
        <v>376</v>
      </c>
      <c r="C78" s="340" t="s">
        <v>351</v>
      </c>
      <c r="D78" s="340">
        <v>1</v>
      </c>
      <c r="E78" s="341">
        <v>37.939999999999998</v>
      </c>
      <c r="F78" s="342">
        <v>0.20000000000000001</v>
      </c>
      <c r="G78" s="343">
        <f t="shared" si="101"/>
        <v>7.5880000000000001</v>
      </c>
      <c r="H78" s="344">
        <f t="shared" si="100"/>
        <v>7.5880000000000001</v>
      </c>
      <c r="I78" s="308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ht="61.5" customHeight="1">
      <c r="A79" s="339">
        <v>6</v>
      </c>
      <c r="B79" s="346" t="s">
        <v>377</v>
      </c>
      <c r="C79" s="346" t="s">
        <v>351</v>
      </c>
      <c r="D79" s="346">
        <v>1</v>
      </c>
      <c r="E79" s="347">
        <v>38</v>
      </c>
      <c r="F79" s="348">
        <v>0.20000000000000001</v>
      </c>
      <c r="G79" s="343">
        <f t="shared" si="101"/>
        <v>7.6000000000000005</v>
      </c>
      <c r="H79" s="344">
        <f t="shared" si="100"/>
        <v>7.6000000000000005</v>
      </c>
      <c r="I79" s="308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ht="62.25" customHeight="1">
      <c r="A80" s="339"/>
      <c r="B80" s="340" t="s">
        <v>378</v>
      </c>
      <c r="C80" s="340" t="s">
        <v>351</v>
      </c>
      <c r="D80" s="340">
        <v>1</v>
      </c>
      <c r="E80" s="341">
        <v>55</v>
      </c>
      <c r="F80" s="342">
        <v>0.20000000000000001</v>
      </c>
      <c r="G80" s="343">
        <f t="shared" si="101"/>
        <v>11</v>
      </c>
      <c r="H80" s="344">
        <f t="shared" si="100"/>
        <v>11</v>
      </c>
      <c r="I80" s="308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ht="51" customHeight="1">
      <c r="A81" s="339"/>
      <c r="B81" s="346" t="s">
        <v>379</v>
      </c>
      <c r="C81" s="346" t="s">
        <v>351</v>
      </c>
      <c r="D81" s="346">
        <v>1</v>
      </c>
      <c r="E81" s="347">
        <v>22.5</v>
      </c>
      <c r="F81" s="348">
        <v>0.20000000000000001</v>
      </c>
      <c r="G81" s="343">
        <f t="shared" si="101"/>
        <v>4.5</v>
      </c>
      <c r="H81" s="344">
        <f t="shared" si="100"/>
        <v>4.5</v>
      </c>
      <c r="I81" s="308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ht="59.25" customHeight="1">
      <c r="A82" s="339"/>
      <c r="B82" s="340" t="s">
        <v>380</v>
      </c>
      <c r="C82" s="340" t="s">
        <v>381</v>
      </c>
      <c r="D82" s="340">
        <v>1</v>
      </c>
      <c r="E82" s="341">
        <v>83.400000000000006</v>
      </c>
      <c r="F82" s="342">
        <v>0.20000000000000001</v>
      </c>
      <c r="G82" s="343">
        <f t="shared" si="101"/>
        <v>16.680000000000003</v>
      </c>
      <c r="H82" s="344">
        <f t="shared" si="100"/>
        <v>16.680000000000003</v>
      </c>
      <c r="I82" s="308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ht="51" customHeight="1">
      <c r="A83" s="339"/>
      <c r="B83" s="346" t="s">
        <v>364</v>
      </c>
      <c r="C83" s="346" t="s">
        <v>351</v>
      </c>
      <c r="D83" s="346">
        <v>1</v>
      </c>
      <c r="E83" s="347">
        <v>25.539999999999999</v>
      </c>
      <c r="F83" s="348">
        <v>0.20000000000000001</v>
      </c>
      <c r="G83" s="343">
        <f t="shared" si="101"/>
        <v>5.1080000000000005</v>
      </c>
      <c r="H83" s="344">
        <f t="shared" si="100"/>
        <v>5.1080000000000005</v>
      </c>
      <c r="I83" s="308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ht="51" customHeight="1">
      <c r="A84" s="339"/>
      <c r="B84" s="340" t="s">
        <v>394</v>
      </c>
      <c r="C84" s="340" t="s">
        <v>351</v>
      </c>
      <c r="D84" s="340">
        <v>1</v>
      </c>
      <c r="E84" s="341">
        <v>229.88999999999999</v>
      </c>
      <c r="F84" s="342">
        <v>0.20000000000000001</v>
      </c>
      <c r="G84" s="343">
        <f t="shared" si="101"/>
        <v>45.978000000000002</v>
      </c>
      <c r="H84" s="344">
        <f t="shared" si="100"/>
        <v>45.978000000000002</v>
      </c>
      <c r="I84" s="308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ht="90.75" customHeight="1">
      <c r="A85" s="339"/>
      <c r="B85" s="346" t="s">
        <v>395</v>
      </c>
      <c r="C85" s="346" t="s">
        <v>351</v>
      </c>
      <c r="D85" s="346">
        <v>1</v>
      </c>
      <c r="E85" s="347">
        <v>38</v>
      </c>
      <c r="F85" s="348">
        <v>0.20000000000000001</v>
      </c>
      <c r="G85" s="343">
        <f t="shared" si="101"/>
        <v>7.6000000000000005</v>
      </c>
      <c r="H85" s="344">
        <f t="shared" si="100"/>
        <v>7.6000000000000005</v>
      </c>
      <c r="I85" s="308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ht="14.25" customHeight="1">
      <c r="A86" s="139" t="s">
        <v>365</v>
      </c>
      <c r="B86" s="349"/>
      <c r="C86" s="349"/>
      <c r="D86" s="349"/>
      <c r="E86" s="349"/>
      <c r="F86" s="349"/>
      <c r="G86" s="350"/>
      <c r="H86" s="351">
        <f>SUM(H74:H85)</f>
        <v>211.40400000000002</v>
      </c>
      <c r="I86" s="352"/>
      <c r="J86" s="352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ht="14.25" customHeight="1">
      <c r="A87" s="139" t="s">
        <v>366</v>
      </c>
      <c r="B87" s="349"/>
      <c r="C87" s="349"/>
      <c r="D87" s="349"/>
      <c r="E87" s="349"/>
      <c r="F87" s="349"/>
      <c r="G87" s="350"/>
      <c r="H87" s="351">
        <f>H86/12</f>
        <v>17.617000000000001</v>
      </c>
      <c r="I87" s="352"/>
      <c r="J87" s="352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ht="14.25" customHeight="1">
      <c r="A88" s="139" t="s">
        <v>367</v>
      </c>
      <c r="B88" s="349"/>
      <c r="C88" s="349"/>
      <c r="D88" s="349"/>
      <c r="E88" s="349"/>
      <c r="F88" s="349"/>
      <c r="G88" s="350"/>
      <c r="H88" s="351">
        <f>H87</f>
        <v>17.617000000000001</v>
      </c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ht="14.25" customHeight="1">
      <c r="A89" s="248"/>
      <c r="B89" s="33"/>
      <c r="C89" s="33"/>
      <c r="D89" s="33"/>
      <c r="E89" s="33"/>
      <c r="F89" s="315"/>
      <c r="G89" s="315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ht="14.25" customHeight="1">
      <c r="A90" s="248"/>
      <c r="B90" s="33"/>
      <c r="C90" s="33"/>
      <c r="D90" s="33"/>
      <c r="E90" s="33"/>
      <c r="F90" s="315"/>
      <c r="G90" s="315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ht="14.25" customHeight="1">
      <c r="A91" s="248"/>
      <c r="B91" s="33"/>
      <c r="C91" s="33"/>
      <c r="D91" s="33"/>
      <c r="E91" s="33"/>
      <c r="F91" s="315"/>
      <c r="G91" s="315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ht="14.25" customHeight="1">
      <c r="A92" s="259" t="s">
        <v>396</v>
      </c>
      <c r="B92" s="259"/>
      <c r="C92" s="259"/>
      <c r="D92" s="259"/>
      <c r="E92" s="259"/>
      <c r="F92" s="259"/>
      <c r="G92" s="259"/>
      <c r="H92" s="259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ht="39" customHeight="1">
      <c r="A93" s="234" t="s">
        <v>271</v>
      </c>
      <c r="B93" s="234" t="s">
        <v>287</v>
      </c>
      <c r="C93" s="234" t="s">
        <v>273</v>
      </c>
      <c r="D93" s="234" t="s">
        <v>346</v>
      </c>
      <c r="E93" s="234" t="s">
        <v>304</v>
      </c>
      <c r="F93" s="324" t="s">
        <v>347</v>
      </c>
      <c r="G93" s="324" t="s">
        <v>369</v>
      </c>
      <c r="H93" s="234" t="s">
        <v>289</v>
      </c>
      <c r="I93" s="308"/>
      <c r="J93" s="58" t="s">
        <v>349</v>
      </c>
      <c r="K93" s="58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ht="51" customHeight="1">
      <c r="A94" s="353">
        <v>1</v>
      </c>
      <c r="B94" s="346" t="s">
        <v>391</v>
      </c>
      <c r="C94" s="354" t="s">
        <v>397</v>
      </c>
      <c r="D94" s="354">
        <v>1</v>
      </c>
      <c r="E94" s="347">
        <v>25.684999999999999</v>
      </c>
      <c r="F94" s="127">
        <v>1</v>
      </c>
      <c r="G94" s="355">
        <f t="shared" si="101"/>
        <v>25.684999999999999</v>
      </c>
      <c r="H94" s="330">
        <f t="shared" ref="H94:H95" si="102">G94*D94</f>
        <v>25.684999999999999</v>
      </c>
      <c r="I94" s="308"/>
      <c r="J94" s="309">
        <f>SUM(E94:E95)</f>
        <v>41.210000000000001</v>
      </c>
      <c r="K94" s="58" t="s">
        <v>370</v>
      </c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ht="62.25" customHeight="1">
      <c r="A95" s="353">
        <v>2</v>
      </c>
      <c r="B95" s="340" t="s">
        <v>392</v>
      </c>
      <c r="C95" s="356" t="s">
        <v>397</v>
      </c>
      <c r="D95" s="357">
        <v>1</v>
      </c>
      <c r="E95" s="341">
        <v>15.525</v>
      </c>
      <c r="F95" s="127">
        <v>1</v>
      </c>
      <c r="G95" s="355">
        <f t="shared" si="101"/>
        <v>15.525</v>
      </c>
      <c r="H95" s="330">
        <f t="shared" si="102"/>
        <v>15.525</v>
      </c>
      <c r="I95" s="308"/>
      <c r="J95" s="310">
        <v>5.0000000000000001e-003</v>
      </c>
      <c r="K95" s="120" t="s">
        <v>354</v>
      </c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ht="13.5" customHeight="1">
      <c r="A96" s="112" t="s">
        <v>365</v>
      </c>
      <c r="B96" s="112"/>
      <c r="C96" s="112"/>
      <c r="D96" s="112"/>
      <c r="E96" s="112"/>
      <c r="F96" s="112"/>
      <c r="G96" s="112"/>
      <c r="H96" s="327">
        <f>SUM(H94:H95)</f>
        <v>41.210000000000001</v>
      </c>
      <c r="J96" s="358">
        <f>(J94*J95)/12</f>
        <v>1.7170833333333333e-002</v>
      </c>
      <c r="K96" s="58" t="s">
        <v>356</v>
      </c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ht="14.25" customHeight="1">
      <c r="A97" s="112" t="s">
        <v>366</v>
      </c>
      <c r="B97" s="112"/>
      <c r="C97" s="112"/>
      <c r="D97" s="112"/>
      <c r="E97" s="112"/>
      <c r="F97" s="112"/>
      <c r="G97" s="112"/>
      <c r="H97" s="327">
        <f>H96/12</f>
        <v>3.4341666666666666</v>
      </c>
      <c r="K97" s="58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ht="14.25" customHeight="1">
      <c r="A98" s="112" t="s">
        <v>367</v>
      </c>
      <c r="B98" s="112"/>
      <c r="C98" s="112"/>
      <c r="D98" s="112"/>
      <c r="E98" s="112"/>
      <c r="F98" s="112"/>
      <c r="G98" s="112"/>
      <c r="H98" s="327">
        <f>H97</f>
        <v>3.4341666666666666</v>
      </c>
      <c r="I98" s="33"/>
      <c r="J98" s="33"/>
      <c r="K98" s="58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ht="14.25" customHeight="1">
      <c r="I99" s="33"/>
      <c r="J99" s="33"/>
      <c r="K99" s="58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ht="14.25" customHeight="1">
      <c r="A100" s="248"/>
      <c r="B100" s="33"/>
      <c r="C100" s="33"/>
      <c r="D100" s="33"/>
      <c r="E100" s="33"/>
      <c r="F100" s="315"/>
      <c r="G100" s="315"/>
      <c r="H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ht="14.25" customHeight="1">
      <c r="A101" s="259" t="s">
        <v>398</v>
      </c>
      <c r="B101" s="259"/>
      <c r="C101" s="259"/>
      <c r="D101" s="259"/>
      <c r="E101" s="259"/>
      <c r="F101" s="259"/>
      <c r="G101" s="259"/>
      <c r="H101" s="259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ht="39" customHeight="1">
      <c r="A102" s="234" t="s">
        <v>271</v>
      </c>
      <c r="B102" s="316" t="s">
        <v>287</v>
      </c>
      <c r="C102" s="316" t="s">
        <v>273</v>
      </c>
      <c r="D102" s="316" t="s">
        <v>346</v>
      </c>
      <c r="E102" s="316" t="s">
        <v>304</v>
      </c>
      <c r="F102" s="317" t="s">
        <v>347</v>
      </c>
      <c r="G102" s="324" t="s">
        <v>369</v>
      </c>
      <c r="H102" s="234" t="s">
        <v>289</v>
      </c>
      <c r="I102" s="33"/>
      <c r="J102" s="58" t="s">
        <v>349</v>
      </c>
      <c r="K102" s="58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ht="105">
      <c r="A103" s="302">
        <v>1</v>
      </c>
      <c r="B103" s="303" t="s">
        <v>372</v>
      </c>
      <c r="C103" s="303" t="s">
        <v>351</v>
      </c>
      <c r="D103" s="303">
        <v>1</v>
      </c>
      <c r="E103" s="304">
        <v>329.81</v>
      </c>
      <c r="F103" s="305">
        <v>0.20000000000000001</v>
      </c>
      <c r="G103" s="325">
        <f t="shared" si="101"/>
        <v>65.962000000000003</v>
      </c>
      <c r="H103" s="330">
        <f t="shared" ref="H103:H114" si="103">G103*D103</f>
        <v>65.962000000000003</v>
      </c>
      <c r="I103" s="308"/>
      <c r="J103" s="309">
        <f>SUM(E103:E114)</f>
        <v>1057.02</v>
      </c>
      <c r="K103" s="58" t="s">
        <v>370</v>
      </c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ht="60">
      <c r="A104" s="302">
        <v>2</v>
      </c>
      <c r="B104" s="303" t="s">
        <v>373</v>
      </c>
      <c r="C104" s="303" t="s">
        <v>351</v>
      </c>
      <c r="D104" s="303">
        <v>1</v>
      </c>
      <c r="E104" s="304">
        <v>133.59</v>
      </c>
      <c r="F104" s="305">
        <v>0.20000000000000001</v>
      </c>
      <c r="G104" s="325">
        <f t="shared" si="101"/>
        <v>26.718000000000004</v>
      </c>
      <c r="H104" s="359">
        <f t="shared" si="103"/>
        <v>26.718000000000004</v>
      </c>
      <c r="I104" s="308"/>
      <c r="J104" s="310">
        <v>5.0000000000000001e-003</v>
      </c>
      <c r="K104" s="58" t="s">
        <v>354</v>
      </c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ht="60">
      <c r="A105" s="302">
        <v>3</v>
      </c>
      <c r="B105" s="303" t="s">
        <v>374</v>
      </c>
      <c r="C105" s="303" t="s">
        <v>351</v>
      </c>
      <c r="D105" s="303">
        <v>1</v>
      </c>
      <c r="E105" s="304">
        <v>10.85</v>
      </c>
      <c r="F105" s="305">
        <v>0.20000000000000001</v>
      </c>
      <c r="G105" s="325">
        <f t="shared" si="101"/>
        <v>2.1699999999999999</v>
      </c>
      <c r="H105" s="359">
        <f t="shared" si="103"/>
        <v>2.1699999999999999</v>
      </c>
      <c r="I105" s="308"/>
      <c r="J105" s="311">
        <f>(J103*J104)/12</f>
        <v>0.44042500000000001</v>
      </c>
      <c r="K105" s="58" t="s">
        <v>356</v>
      </c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ht="60">
      <c r="A106" s="302">
        <v>4</v>
      </c>
      <c r="B106" s="303" t="s">
        <v>375</v>
      </c>
      <c r="C106" s="303" t="s">
        <v>351</v>
      </c>
      <c r="D106" s="303">
        <v>1</v>
      </c>
      <c r="E106" s="304">
        <v>52.5</v>
      </c>
      <c r="F106" s="305">
        <v>0.20000000000000001</v>
      </c>
      <c r="G106" s="325">
        <f t="shared" si="101"/>
        <v>10.5</v>
      </c>
      <c r="H106" s="330">
        <f t="shared" si="103"/>
        <v>10.5</v>
      </c>
      <c r="I106" s="308"/>
      <c r="J106" s="360"/>
      <c r="K106" s="26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ht="60">
      <c r="A107" s="302">
        <v>5</v>
      </c>
      <c r="B107" s="303" t="s">
        <v>376</v>
      </c>
      <c r="C107" s="303" t="s">
        <v>351</v>
      </c>
      <c r="D107" s="303">
        <v>1</v>
      </c>
      <c r="E107" s="304">
        <v>37.939999999999998</v>
      </c>
      <c r="F107" s="305">
        <v>0.20000000000000001</v>
      </c>
      <c r="G107" s="325">
        <f t="shared" si="101"/>
        <v>7.5880000000000001</v>
      </c>
      <c r="H107" s="330">
        <f t="shared" si="103"/>
        <v>7.5880000000000001</v>
      </c>
      <c r="I107" s="308"/>
      <c r="J107" s="360"/>
      <c r="K107" s="26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ht="60">
      <c r="A108" s="302"/>
      <c r="B108" s="303" t="s">
        <v>377</v>
      </c>
      <c r="C108" s="303" t="s">
        <v>351</v>
      </c>
      <c r="D108" s="303">
        <v>1</v>
      </c>
      <c r="E108" s="304">
        <v>38</v>
      </c>
      <c r="F108" s="305">
        <v>0.20000000000000001</v>
      </c>
      <c r="G108" s="325">
        <f t="shared" ref="G108:G114" si="104">F108*E108</f>
        <v>7.6000000000000005</v>
      </c>
      <c r="H108" s="330">
        <f t="shared" si="103"/>
        <v>7.6000000000000005</v>
      </c>
      <c r="I108" s="308"/>
      <c r="J108" s="360"/>
      <c r="K108" s="26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ht="60">
      <c r="A109" s="302"/>
      <c r="B109" s="303" t="s">
        <v>378</v>
      </c>
      <c r="C109" s="303" t="s">
        <v>351</v>
      </c>
      <c r="D109" s="303">
        <v>1</v>
      </c>
      <c r="E109" s="304">
        <v>55</v>
      </c>
      <c r="F109" s="305">
        <v>0.20000000000000001</v>
      </c>
      <c r="G109" s="325">
        <f t="shared" si="104"/>
        <v>11</v>
      </c>
      <c r="H109" s="330">
        <f t="shared" si="103"/>
        <v>11</v>
      </c>
      <c r="I109" s="308"/>
      <c r="J109" s="360"/>
      <c r="K109" s="26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ht="30">
      <c r="A110" s="302"/>
      <c r="B110" s="303" t="s">
        <v>379</v>
      </c>
      <c r="C110" s="303" t="s">
        <v>351</v>
      </c>
      <c r="D110" s="303">
        <v>1</v>
      </c>
      <c r="E110" s="304">
        <v>22.5</v>
      </c>
      <c r="F110" s="305">
        <v>0.20000000000000001</v>
      </c>
      <c r="G110" s="325">
        <f t="shared" si="104"/>
        <v>4.5</v>
      </c>
      <c r="H110" s="330">
        <f t="shared" si="103"/>
        <v>4.5</v>
      </c>
      <c r="I110" s="308"/>
      <c r="J110" s="360"/>
      <c r="K110" s="26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ht="60">
      <c r="A111" s="302"/>
      <c r="B111" s="303" t="s">
        <v>380</v>
      </c>
      <c r="C111" s="303" t="s">
        <v>381</v>
      </c>
      <c r="D111" s="303">
        <v>1</v>
      </c>
      <c r="E111" s="304">
        <v>83.400000000000006</v>
      </c>
      <c r="F111" s="305">
        <v>0.20000000000000001</v>
      </c>
      <c r="G111" s="325">
        <f t="shared" si="104"/>
        <v>16.680000000000003</v>
      </c>
      <c r="H111" s="330">
        <f t="shared" si="103"/>
        <v>16.680000000000003</v>
      </c>
      <c r="I111" s="308"/>
      <c r="J111" s="360"/>
      <c r="K111" s="26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ht="45">
      <c r="A112" s="302"/>
      <c r="B112" s="303" t="s">
        <v>364</v>
      </c>
      <c r="C112" s="303" t="s">
        <v>351</v>
      </c>
      <c r="D112" s="303">
        <v>1</v>
      </c>
      <c r="E112" s="304">
        <v>25.539999999999999</v>
      </c>
      <c r="F112" s="305">
        <v>0.20000000000000001</v>
      </c>
      <c r="G112" s="325">
        <f t="shared" si="104"/>
        <v>5.1080000000000005</v>
      </c>
      <c r="H112" s="330">
        <f t="shared" si="103"/>
        <v>5.1080000000000005</v>
      </c>
      <c r="I112" s="308"/>
      <c r="J112" s="360"/>
      <c r="K112" s="26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ht="15">
      <c r="A113" s="302"/>
      <c r="B113" s="303" t="s">
        <v>394</v>
      </c>
      <c r="C113" s="303" t="s">
        <v>351</v>
      </c>
      <c r="D113" s="303">
        <v>1</v>
      </c>
      <c r="E113" s="304">
        <v>229.88999999999999</v>
      </c>
      <c r="F113" s="305">
        <v>0.20000000000000001</v>
      </c>
      <c r="G113" s="325">
        <f t="shared" si="104"/>
        <v>45.978000000000002</v>
      </c>
      <c r="H113" s="330">
        <f t="shared" si="103"/>
        <v>45.978000000000002</v>
      </c>
      <c r="I113" s="308"/>
      <c r="J113" s="360"/>
      <c r="K113" s="26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ht="90">
      <c r="A114" s="302"/>
      <c r="B114" s="303" t="s">
        <v>395</v>
      </c>
      <c r="C114" s="303" t="s">
        <v>351</v>
      </c>
      <c r="D114" s="303">
        <v>1</v>
      </c>
      <c r="E114" s="304">
        <v>38</v>
      </c>
      <c r="F114" s="305">
        <v>0.20000000000000001</v>
      </c>
      <c r="G114" s="325">
        <f t="shared" si="104"/>
        <v>7.6000000000000005</v>
      </c>
      <c r="H114" s="330">
        <f t="shared" si="103"/>
        <v>7.6000000000000005</v>
      </c>
      <c r="I114" s="308"/>
      <c r="J114" s="360"/>
      <c r="K114" s="26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ht="14.25" customHeight="1">
      <c r="A115" s="112" t="s">
        <v>365</v>
      </c>
      <c r="B115" s="114"/>
      <c r="C115" s="114"/>
      <c r="D115" s="114"/>
      <c r="E115" s="114"/>
      <c r="F115" s="114"/>
      <c r="G115" s="112"/>
      <c r="H115" s="327">
        <f>SUM(H103:H114)</f>
        <v>211.40400000000002</v>
      </c>
      <c r="I115" s="314"/>
      <c r="J115" s="314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ht="14.25" customHeight="1">
      <c r="A116" s="112" t="s">
        <v>366</v>
      </c>
      <c r="B116" s="112"/>
      <c r="C116" s="112"/>
      <c r="D116" s="112"/>
      <c r="E116" s="112"/>
      <c r="F116" s="112"/>
      <c r="G116" s="112"/>
      <c r="H116" s="327">
        <f>H115/12</f>
        <v>17.617000000000001</v>
      </c>
      <c r="I116" s="314"/>
      <c r="J116" s="314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ht="14.25" customHeight="1">
      <c r="A117" s="112" t="s">
        <v>367</v>
      </c>
      <c r="B117" s="112"/>
      <c r="C117" s="112"/>
      <c r="D117" s="112"/>
      <c r="E117" s="112"/>
      <c r="F117" s="112"/>
      <c r="G117" s="112"/>
      <c r="H117" s="327">
        <f>H116</f>
        <v>17.617000000000001</v>
      </c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ht="14.25" customHeight="1">
      <c r="A118" s="248"/>
      <c r="B118" s="33"/>
      <c r="C118" s="33"/>
      <c r="D118" s="33"/>
      <c r="E118" s="33"/>
      <c r="F118" s="315"/>
      <c r="G118" s="315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ht="14.25" customHeight="1">
      <c r="A119" s="248"/>
      <c r="B119" s="33"/>
      <c r="C119" s="33"/>
      <c r="D119" s="33"/>
      <c r="E119" s="33"/>
      <c r="F119" s="315"/>
      <c r="G119" s="315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ht="14.25" customHeight="1">
      <c r="A120" s="248"/>
      <c r="B120" s="33"/>
      <c r="C120" s="33"/>
      <c r="D120" s="33"/>
      <c r="E120" s="33"/>
      <c r="F120" s="315"/>
      <c r="G120" s="315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ht="14.25" customHeight="1">
      <c r="A121" s="248"/>
      <c r="B121" s="33"/>
      <c r="C121" s="33"/>
      <c r="D121" s="33"/>
      <c r="E121" s="33"/>
      <c r="F121" s="315"/>
      <c r="G121" s="315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ht="14.25" customHeight="1">
      <c r="A122" s="248"/>
      <c r="B122" s="33"/>
      <c r="C122" s="33"/>
      <c r="D122" s="33"/>
      <c r="E122" s="33"/>
      <c r="F122" s="315"/>
      <c r="G122" s="315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ht="14.25" customHeight="1">
      <c r="A123" s="248"/>
      <c r="B123" s="33"/>
      <c r="C123" s="33"/>
      <c r="D123" s="33"/>
      <c r="E123" s="33"/>
      <c r="F123" s="315"/>
      <c r="G123" s="315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ht="14.25" customHeight="1">
      <c r="A124" s="248"/>
      <c r="B124" s="33"/>
      <c r="C124" s="33"/>
      <c r="D124" s="33"/>
      <c r="E124" s="33"/>
      <c r="F124" s="315"/>
      <c r="G124" s="315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ht="14.25" customHeight="1">
      <c r="A125" s="248"/>
      <c r="B125" s="33"/>
      <c r="C125" s="33"/>
      <c r="D125" s="33"/>
      <c r="E125" s="33"/>
      <c r="F125" s="315"/>
      <c r="G125" s="315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ht="14.25" customHeight="1">
      <c r="A126" s="248"/>
      <c r="B126" s="33"/>
      <c r="C126" s="33"/>
      <c r="D126" s="33"/>
      <c r="E126" s="33"/>
      <c r="F126" s="315"/>
      <c r="G126" s="315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ht="14.25" customHeight="1">
      <c r="A127" s="248"/>
      <c r="B127" s="33"/>
      <c r="C127" s="33"/>
      <c r="D127" s="33"/>
      <c r="E127" s="33"/>
      <c r="F127" s="315"/>
      <c r="G127" s="315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ht="14.25" customHeight="1">
      <c r="A128" s="248"/>
      <c r="B128" s="33"/>
      <c r="C128" s="33"/>
      <c r="D128" s="33"/>
      <c r="E128" s="33"/>
      <c r="F128" s="315"/>
      <c r="G128" s="315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ht="14.25" customHeight="1">
      <c r="A129" s="248"/>
      <c r="B129" s="33"/>
      <c r="C129" s="33"/>
      <c r="D129" s="33"/>
      <c r="E129" s="33"/>
      <c r="F129" s="315"/>
      <c r="G129" s="315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ht="14.25" customHeight="1">
      <c r="A130" s="248"/>
      <c r="B130" s="33"/>
      <c r="C130" s="33"/>
      <c r="D130" s="33"/>
      <c r="E130" s="33"/>
      <c r="F130" s="315"/>
      <c r="G130" s="315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ht="14.25" customHeight="1">
      <c r="A131" s="248"/>
      <c r="B131" s="33"/>
      <c r="C131" s="33"/>
      <c r="D131" s="33"/>
      <c r="E131" s="33"/>
      <c r="F131" s="315"/>
      <c r="G131" s="315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ht="14.25" customHeight="1">
      <c r="A132" s="248"/>
      <c r="B132" s="33"/>
      <c r="C132" s="33"/>
      <c r="D132" s="33"/>
      <c r="E132" s="33"/>
      <c r="F132" s="315"/>
      <c r="G132" s="315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ht="14.25" customHeight="1">
      <c r="A133" s="248"/>
      <c r="B133" s="33"/>
      <c r="C133" s="33"/>
      <c r="D133" s="33"/>
      <c r="E133" s="33"/>
      <c r="F133" s="315"/>
      <c r="G133" s="315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ht="14.25" customHeight="1">
      <c r="A134" s="248"/>
      <c r="B134" s="33"/>
      <c r="C134" s="33"/>
      <c r="D134" s="33"/>
      <c r="E134" s="33"/>
      <c r="F134" s="315"/>
      <c r="G134" s="315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ht="14.25" customHeight="1">
      <c r="A135" s="248"/>
      <c r="B135" s="33"/>
      <c r="C135" s="33"/>
      <c r="D135" s="33"/>
      <c r="E135" s="33"/>
      <c r="F135" s="315"/>
      <c r="G135" s="315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ht="14.25" customHeight="1">
      <c r="A136" s="248"/>
      <c r="B136" s="33"/>
      <c r="C136" s="33"/>
      <c r="D136" s="33"/>
      <c r="E136" s="33"/>
      <c r="F136" s="315"/>
      <c r="G136" s="315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ht="14.25" customHeight="1">
      <c r="A137" s="248"/>
      <c r="B137" s="33"/>
      <c r="C137" s="33"/>
      <c r="D137" s="33"/>
      <c r="E137" s="33"/>
      <c r="F137" s="315"/>
      <c r="G137" s="315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ht="14.25" customHeight="1">
      <c r="A138" s="248"/>
      <c r="B138" s="33"/>
      <c r="C138" s="33"/>
      <c r="D138" s="33"/>
      <c r="E138" s="33"/>
      <c r="F138" s="315"/>
      <c r="G138" s="315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ht="14.25" customHeight="1">
      <c r="A139" s="248"/>
      <c r="B139" s="33"/>
      <c r="C139" s="33"/>
      <c r="D139" s="33"/>
      <c r="E139" s="33"/>
      <c r="F139" s="315"/>
      <c r="G139" s="315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ht="14.25" customHeight="1">
      <c r="A140" s="248"/>
      <c r="B140" s="33"/>
      <c r="C140" s="33"/>
      <c r="D140" s="33"/>
      <c r="E140" s="33"/>
      <c r="F140" s="315"/>
      <c r="G140" s="315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ht="14.25" customHeight="1">
      <c r="A141" s="248"/>
      <c r="B141" s="33"/>
      <c r="C141" s="33"/>
      <c r="D141" s="33"/>
      <c r="E141" s="33"/>
      <c r="F141" s="315"/>
      <c r="G141" s="315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ht="14.25" customHeight="1">
      <c r="A142" s="248"/>
      <c r="B142" s="33"/>
      <c r="C142" s="33"/>
      <c r="D142" s="33"/>
      <c r="E142" s="33"/>
      <c r="F142" s="315"/>
      <c r="G142" s="315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ht="14.25" customHeight="1">
      <c r="A143" s="248"/>
      <c r="B143" s="33"/>
      <c r="C143" s="33"/>
      <c r="D143" s="33"/>
      <c r="E143" s="33"/>
      <c r="F143" s="315"/>
      <c r="G143" s="315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ht="14.25" customHeight="1">
      <c r="A144" s="248"/>
      <c r="B144" s="33"/>
      <c r="C144" s="33"/>
      <c r="D144" s="33"/>
      <c r="E144" s="33"/>
      <c r="F144" s="315"/>
      <c r="G144" s="315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ht="14.25" customHeight="1">
      <c r="A145" s="248"/>
      <c r="B145" s="33"/>
      <c r="C145" s="33"/>
      <c r="D145" s="33"/>
      <c r="E145" s="33"/>
      <c r="F145" s="315"/>
      <c r="G145" s="315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ht="14.25" customHeight="1">
      <c r="A146" s="248"/>
      <c r="B146" s="33"/>
      <c r="C146" s="33"/>
      <c r="D146" s="33"/>
      <c r="E146" s="33"/>
      <c r="F146" s="315"/>
      <c r="G146" s="315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ht="14.25" customHeight="1">
      <c r="A147" s="248"/>
      <c r="B147" s="33"/>
      <c r="C147" s="33"/>
      <c r="D147" s="33"/>
      <c r="E147" s="33"/>
      <c r="F147" s="315"/>
      <c r="G147" s="315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ht="14.25" customHeight="1">
      <c r="A148" s="248"/>
      <c r="B148" s="33"/>
      <c r="C148" s="33"/>
      <c r="D148" s="33"/>
      <c r="E148" s="33"/>
      <c r="F148" s="315"/>
      <c r="G148" s="315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ht="14.25" customHeight="1">
      <c r="A149" s="248"/>
      <c r="B149" s="33"/>
      <c r="C149" s="33"/>
      <c r="D149" s="33"/>
      <c r="E149" s="33"/>
      <c r="F149" s="315"/>
      <c r="G149" s="315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ht="14.25" customHeight="1">
      <c r="A150" s="248"/>
      <c r="B150" s="33"/>
      <c r="C150" s="33"/>
      <c r="D150" s="33"/>
      <c r="E150" s="33"/>
      <c r="F150" s="315"/>
      <c r="G150" s="315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ht="14.25" customHeight="1">
      <c r="A151" s="248"/>
      <c r="B151" s="33"/>
      <c r="C151" s="33"/>
      <c r="D151" s="33"/>
      <c r="E151" s="33"/>
      <c r="F151" s="315"/>
      <c r="G151" s="315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ht="14.25" customHeight="1">
      <c r="A152" s="248"/>
      <c r="B152" s="33"/>
      <c r="C152" s="33"/>
      <c r="D152" s="33"/>
      <c r="E152" s="33"/>
      <c r="F152" s="315"/>
      <c r="G152" s="315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ht="14.25" customHeight="1">
      <c r="A153" s="248"/>
      <c r="B153" s="33"/>
      <c r="C153" s="33"/>
      <c r="D153" s="33"/>
      <c r="E153" s="33"/>
      <c r="F153" s="315"/>
      <c r="G153" s="315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ht="14.25" customHeight="1">
      <c r="A154" s="248"/>
      <c r="B154" s="33"/>
      <c r="C154" s="33"/>
      <c r="D154" s="33"/>
      <c r="E154" s="33"/>
      <c r="F154" s="315"/>
      <c r="G154" s="315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ht="14.25" customHeight="1">
      <c r="A155" s="248"/>
      <c r="B155" s="33"/>
      <c r="C155" s="33"/>
      <c r="D155" s="33"/>
      <c r="E155" s="33"/>
      <c r="F155" s="315"/>
      <c r="G155" s="315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ht="14.25" customHeight="1">
      <c r="A156" s="248"/>
      <c r="B156" s="33"/>
      <c r="C156" s="33"/>
      <c r="D156" s="33"/>
      <c r="E156" s="33"/>
      <c r="F156" s="315"/>
      <c r="G156" s="315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ht="14.25" customHeight="1">
      <c r="A157" s="248"/>
      <c r="B157" s="33"/>
      <c r="C157" s="33"/>
      <c r="D157" s="33"/>
      <c r="E157" s="33"/>
      <c r="F157" s="315"/>
      <c r="G157" s="315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ht="14.25" customHeight="1">
      <c r="A158" s="248"/>
      <c r="B158" s="33"/>
      <c r="C158" s="33"/>
      <c r="D158" s="33"/>
      <c r="E158" s="33"/>
      <c r="F158" s="315"/>
      <c r="G158" s="315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ht="14.25" customHeight="1">
      <c r="A159" s="248"/>
      <c r="B159" s="33"/>
      <c r="C159" s="33"/>
      <c r="D159" s="33"/>
      <c r="E159" s="33"/>
      <c r="F159" s="315"/>
      <c r="G159" s="315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ht="14.25" customHeight="1">
      <c r="A160" s="248"/>
      <c r="B160" s="33"/>
      <c r="C160" s="33"/>
      <c r="D160" s="33"/>
      <c r="E160" s="33"/>
      <c r="F160" s="315"/>
      <c r="G160" s="315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ht="14.25" customHeight="1">
      <c r="A161" s="248"/>
      <c r="B161" s="33"/>
      <c r="C161" s="33"/>
      <c r="D161" s="33"/>
      <c r="E161" s="33"/>
      <c r="F161" s="315"/>
      <c r="G161" s="315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ht="14.25" customHeight="1">
      <c r="A162" s="248"/>
      <c r="B162" s="33"/>
      <c r="C162" s="33"/>
      <c r="D162" s="33"/>
      <c r="E162" s="33"/>
      <c r="F162" s="315"/>
      <c r="G162" s="315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ht="14.25" customHeight="1">
      <c r="A163" s="248"/>
      <c r="B163" s="33"/>
      <c r="C163" s="33"/>
      <c r="D163" s="33"/>
      <c r="E163" s="33"/>
      <c r="F163" s="315"/>
      <c r="G163" s="315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ht="14.25" customHeight="1">
      <c r="A164" s="248"/>
      <c r="B164" s="33"/>
      <c r="C164" s="33"/>
      <c r="D164" s="33"/>
      <c r="E164" s="33"/>
      <c r="F164" s="315"/>
      <c r="G164" s="315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ht="14.25" customHeight="1">
      <c r="A165" s="248"/>
      <c r="B165" s="33"/>
      <c r="C165" s="33"/>
      <c r="D165" s="33"/>
      <c r="E165" s="33"/>
      <c r="F165" s="315"/>
      <c r="G165" s="315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ht="14.25" customHeight="1">
      <c r="A166" s="248"/>
      <c r="B166" s="33"/>
      <c r="C166" s="33"/>
      <c r="D166" s="33"/>
      <c r="E166" s="33"/>
      <c r="F166" s="315"/>
      <c r="G166" s="315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ht="14.25" customHeight="1">
      <c r="A167" s="248"/>
      <c r="B167" s="33"/>
      <c r="C167" s="33"/>
      <c r="D167" s="33"/>
      <c r="E167" s="33"/>
      <c r="F167" s="315"/>
      <c r="G167" s="315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ht="14.25" customHeight="1">
      <c r="A168" s="248"/>
      <c r="B168" s="33"/>
      <c r="C168" s="33"/>
      <c r="D168" s="33"/>
      <c r="E168" s="33"/>
      <c r="F168" s="315"/>
      <c r="G168" s="315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ht="14.25" customHeight="1">
      <c r="A169" s="248"/>
      <c r="B169" s="33"/>
      <c r="C169" s="33"/>
      <c r="D169" s="33"/>
      <c r="E169" s="33"/>
      <c r="F169" s="315"/>
      <c r="G169" s="315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ht="14.25" customHeight="1">
      <c r="A170" s="248"/>
      <c r="B170" s="33"/>
      <c r="C170" s="33"/>
      <c r="D170" s="33"/>
      <c r="E170" s="33"/>
      <c r="F170" s="315"/>
      <c r="G170" s="315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ht="14.25" customHeight="1">
      <c r="A171" s="248"/>
      <c r="B171" s="33"/>
      <c r="C171" s="33"/>
      <c r="D171" s="33"/>
      <c r="E171" s="33"/>
      <c r="F171" s="315"/>
      <c r="G171" s="315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ht="14.25" customHeight="1">
      <c r="A172" s="248"/>
      <c r="B172" s="33"/>
      <c r="C172" s="33"/>
      <c r="D172" s="33"/>
      <c r="E172" s="33"/>
      <c r="F172" s="315"/>
      <c r="G172" s="315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ht="14.25" customHeight="1">
      <c r="A173" s="248"/>
      <c r="B173" s="33"/>
      <c r="C173" s="33"/>
      <c r="D173" s="33"/>
      <c r="E173" s="33"/>
      <c r="F173" s="315"/>
      <c r="G173" s="315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ht="14.25" customHeight="1">
      <c r="A174" s="248"/>
      <c r="B174" s="33"/>
      <c r="C174" s="33"/>
      <c r="D174" s="33"/>
      <c r="E174" s="33"/>
      <c r="F174" s="315"/>
      <c r="G174" s="315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ht="14.25" customHeight="1">
      <c r="A175" s="248"/>
      <c r="B175" s="33"/>
      <c r="C175" s="33"/>
      <c r="D175" s="33"/>
      <c r="E175" s="33"/>
      <c r="F175" s="315"/>
      <c r="G175" s="315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ht="14.25" customHeight="1">
      <c r="A176" s="248"/>
      <c r="B176" s="33"/>
      <c r="C176" s="33"/>
      <c r="D176" s="33"/>
      <c r="E176" s="33"/>
      <c r="F176" s="315"/>
      <c r="G176" s="315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ht="14.25" customHeight="1">
      <c r="A177" s="248"/>
      <c r="B177" s="33"/>
      <c r="C177" s="33"/>
      <c r="D177" s="33"/>
      <c r="E177" s="33"/>
      <c r="F177" s="315"/>
      <c r="G177" s="315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ht="14.25" customHeight="1">
      <c r="A178" s="248"/>
      <c r="B178" s="33"/>
      <c r="C178" s="33"/>
      <c r="D178" s="33"/>
      <c r="E178" s="33"/>
      <c r="F178" s="315"/>
      <c r="G178" s="315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ht="14.25" customHeight="1">
      <c r="A179" s="248"/>
      <c r="B179" s="33"/>
      <c r="C179" s="33"/>
      <c r="D179" s="33"/>
      <c r="E179" s="33"/>
      <c r="F179" s="315"/>
      <c r="G179" s="315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ht="14.25" customHeight="1">
      <c r="A180" s="248"/>
      <c r="B180" s="33"/>
      <c r="C180" s="33"/>
      <c r="D180" s="33"/>
      <c r="E180" s="33"/>
      <c r="F180" s="315"/>
      <c r="G180" s="315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ht="14.25" customHeight="1">
      <c r="A181" s="248"/>
      <c r="B181" s="33"/>
      <c r="C181" s="33"/>
      <c r="D181" s="33"/>
      <c r="E181" s="33"/>
      <c r="F181" s="315"/>
      <c r="G181" s="315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ht="14.25" customHeight="1">
      <c r="A182" s="248"/>
      <c r="B182" s="33"/>
      <c r="C182" s="33"/>
      <c r="D182" s="33"/>
      <c r="E182" s="33"/>
      <c r="F182" s="315"/>
      <c r="G182" s="315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ht="14.25" customHeight="1">
      <c r="A183" s="248"/>
      <c r="B183" s="33"/>
      <c r="C183" s="33"/>
      <c r="D183" s="33"/>
      <c r="E183" s="33"/>
      <c r="F183" s="315"/>
      <c r="G183" s="315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ht="14.25" customHeight="1">
      <c r="A184" s="248"/>
      <c r="B184" s="33"/>
      <c r="C184" s="33"/>
      <c r="D184" s="33"/>
      <c r="E184" s="33"/>
      <c r="F184" s="315"/>
      <c r="G184" s="315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ht="14.25" customHeight="1">
      <c r="A185" s="248"/>
      <c r="B185" s="33"/>
      <c r="C185" s="33"/>
      <c r="D185" s="33"/>
      <c r="E185" s="33"/>
      <c r="F185" s="315"/>
      <c r="G185" s="315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ht="14.25" customHeight="1">
      <c r="A186" s="248"/>
      <c r="B186" s="33"/>
      <c r="C186" s="33"/>
      <c r="D186" s="33"/>
      <c r="E186" s="33"/>
      <c r="F186" s="315"/>
      <c r="G186" s="315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ht="14.25" customHeight="1">
      <c r="A187" s="248"/>
      <c r="B187" s="33"/>
      <c r="C187" s="33"/>
      <c r="D187" s="33"/>
      <c r="E187" s="33"/>
      <c r="F187" s="315"/>
      <c r="G187" s="315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ht="14.25" customHeight="1">
      <c r="A188" s="248"/>
      <c r="B188" s="33"/>
      <c r="C188" s="33"/>
      <c r="D188" s="33"/>
      <c r="E188" s="33"/>
      <c r="F188" s="315"/>
      <c r="G188" s="315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ht="14.25" customHeight="1">
      <c r="A189" s="248"/>
      <c r="B189" s="33"/>
      <c r="C189" s="33"/>
      <c r="D189" s="33"/>
      <c r="E189" s="33"/>
      <c r="F189" s="315"/>
      <c r="G189" s="315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ht="14.25" customHeight="1">
      <c r="A190" s="248"/>
      <c r="B190" s="33"/>
      <c r="C190" s="33"/>
      <c r="D190" s="33"/>
      <c r="E190" s="33"/>
      <c r="F190" s="315"/>
      <c r="G190" s="315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ht="14.25" customHeight="1">
      <c r="A191" s="248"/>
      <c r="B191" s="33"/>
      <c r="C191" s="33"/>
      <c r="D191" s="33"/>
      <c r="E191" s="33"/>
      <c r="F191" s="315"/>
      <c r="G191" s="315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ht="14.25" customHeight="1">
      <c r="A192" s="248"/>
      <c r="B192" s="33"/>
      <c r="C192" s="33"/>
      <c r="D192" s="33"/>
      <c r="E192" s="33"/>
      <c r="F192" s="315"/>
      <c r="G192" s="315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ht="14.25" customHeight="1">
      <c r="A193" s="248"/>
      <c r="B193" s="33"/>
      <c r="C193" s="33"/>
      <c r="D193" s="33"/>
      <c r="E193" s="33"/>
      <c r="F193" s="315"/>
      <c r="G193" s="315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ht="14.25" customHeight="1">
      <c r="A194" s="248"/>
      <c r="B194" s="33"/>
      <c r="C194" s="33"/>
      <c r="D194" s="33"/>
      <c r="E194" s="33"/>
      <c r="F194" s="315"/>
      <c r="G194" s="315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ht="14.25" customHeight="1">
      <c r="A195" s="248"/>
      <c r="B195" s="33"/>
      <c r="C195" s="33"/>
      <c r="D195" s="33"/>
      <c r="E195" s="33"/>
      <c r="F195" s="315"/>
      <c r="G195" s="315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ht="14.25" customHeight="1">
      <c r="A196" s="248"/>
      <c r="B196" s="33"/>
      <c r="C196" s="33"/>
      <c r="D196" s="33"/>
      <c r="E196" s="33"/>
      <c r="F196" s="315"/>
      <c r="G196" s="315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ht="14.25" customHeight="1">
      <c r="A197" s="248"/>
      <c r="B197" s="33"/>
      <c r="C197" s="33"/>
      <c r="D197" s="33"/>
      <c r="E197" s="33"/>
      <c r="F197" s="315"/>
      <c r="G197" s="315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 ht="14.25" customHeight="1">
      <c r="A198" s="248"/>
      <c r="B198" s="33"/>
      <c r="C198" s="33"/>
      <c r="D198" s="33"/>
      <c r="E198" s="33"/>
      <c r="F198" s="315"/>
      <c r="G198" s="315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ht="14.25" customHeight="1">
      <c r="A199" s="248"/>
      <c r="B199" s="33"/>
      <c r="C199" s="33"/>
      <c r="D199" s="33"/>
      <c r="E199" s="33"/>
      <c r="F199" s="315"/>
      <c r="G199" s="315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ht="14.25" customHeight="1">
      <c r="A200" s="248"/>
      <c r="B200" s="33"/>
      <c r="C200" s="33"/>
      <c r="D200" s="33"/>
      <c r="E200" s="33"/>
      <c r="F200" s="315"/>
      <c r="G200" s="315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ht="14.25" customHeight="1">
      <c r="A201" s="248"/>
      <c r="B201" s="33"/>
      <c r="C201" s="33"/>
      <c r="D201" s="33"/>
      <c r="E201" s="33"/>
      <c r="F201" s="315"/>
      <c r="G201" s="315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ht="14.25" customHeight="1">
      <c r="A202" s="248"/>
      <c r="B202" s="33"/>
      <c r="C202" s="33"/>
      <c r="D202" s="33"/>
      <c r="E202" s="33"/>
      <c r="F202" s="315"/>
      <c r="G202" s="315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ht="14.25" customHeight="1">
      <c r="A203" s="248"/>
      <c r="B203" s="33"/>
      <c r="C203" s="33"/>
      <c r="D203" s="33"/>
      <c r="E203" s="33"/>
      <c r="F203" s="315"/>
      <c r="G203" s="315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 ht="14.25" customHeight="1">
      <c r="A204" s="248"/>
      <c r="B204" s="33"/>
      <c r="C204" s="33"/>
      <c r="D204" s="33"/>
      <c r="E204" s="33"/>
      <c r="F204" s="315"/>
      <c r="G204" s="315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ht="14.25" customHeight="1">
      <c r="A205" s="248"/>
      <c r="B205" s="33"/>
      <c r="C205" s="33"/>
      <c r="D205" s="33"/>
      <c r="E205" s="33"/>
      <c r="F205" s="315"/>
      <c r="G205" s="315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ht="14.25" customHeight="1">
      <c r="A206" s="248"/>
      <c r="B206" s="33"/>
      <c r="C206" s="33"/>
      <c r="D206" s="33"/>
      <c r="E206" s="33"/>
      <c r="F206" s="315"/>
      <c r="G206" s="315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ht="14.25" customHeight="1">
      <c r="A207" s="248"/>
      <c r="B207" s="33"/>
      <c r="C207" s="33"/>
      <c r="D207" s="33"/>
      <c r="E207" s="33"/>
      <c r="F207" s="315"/>
      <c r="G207" s="315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 ht="14.25" customHeight="1">
      <c r="A208" s="248"/>
      <c r="B208" s="33"/>
      <c r="C208" s="33"/>
      <c r="D208" s="33"/>
      <c r="E208" s="33"/>
      <c r="F208" s="315"/>
      <c r="G208" s="315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 ht="14.25" customHeight="1">
      <c r="A209" s="248"/>
      <c r="B209" s="33"/>
      <c r="C209" s="33"/>
      <c r="D209" s="33"/>
      <c r="E209" s="33"/>
      <c r="F209" s="315"/>
      <c r="G209" s="315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ht="14.25" customHeight="1">
      <c r="A210" s="248"/>
      <c r="B210" s="33"/>
      <c r="C210" s="33"/>
      <c r="D210" s="33"/>
      <c r="E210" s="33"/>
      <c r="F210" s="315"/>
      <c r="G210" s="315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ht="14.25" customHeight="1">
      <c r="A211" s="248"/>
      <c r="B211" s="33"/>
      <c r="C211" s="33"/>
      <c r="D211" s="33"/>
      <c r="E211" s="33"/>
      <c r="F211" s="315"/>
      <c r="G211" s="315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ht="14.25" customHeight="1">
      <c r="A212" s="248"/>
      <c r="B212" s="33"/>
      <c r="C212" s="33"/>
      <c r="D212" s="33"/>
      <c r="E212" s="33"/>
      <c r="F212" s="315"/>
      <c r="G212" s="315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 ht="14.25" customHeight="1">
      <c r="A213" s="248"/>
      <c r="B213" s="33"/>
      <c r="C213" s="33"/>
      <c r="D213" s="33"/>
      <c r="E213" s="33"/>
      <c r="F213" s="315"/>
      <c r="G213" s="315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ht="14.25" customHeight="1">
      <c r="A214" s="248"/>
      <c r="B214" s="33"/>
      <c r="C214" s="33"/>
      <c r="D214" s="33"/>
      <c r="E214" s="33"/>
      <c r="F214" s="315"/>
      <c r="G214" s="315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ht="14.25" customHeight="1">
      <c r="A215" s="248"/>
      <c r="B215" s="33"/>
      <c r="C215" s="33"/>
      <c r="D215" s="33"/>
      <c r="E215" s="33"/>
      <c r="F215" s="315"/>
      <c r="G215" s="315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ht="14.25" customHeight="1">
      <c r="A216" s="248"/>
      <c r="B216" s="33"/>
      <c r="C216" s="33"/>
      <c r="D216" s="33"/>
      <c r="E216" s="33"/>
      <c r="F216" s="315"/>
      <c r="G216" s="315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 ht="14.25" customHeight="1">
      <c r="A217" s="248"/>
      <c r="B217" s="33"/>
      <c r="C217" s="33"/>
      <c r="D217" s="33"/>
      <c r="E217" s="33"/>
      <c r="F217" s="315"/>
      <c r="G217" s="315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 ht="14.25" customHeight="1">
      <c r="A218" s="248"/>
      <c r="B218" s="33"/>
      <c r="C218" s="33"/>
      <c r="D218" s="33"/>
      <c r="E218" s="33"/>
      <c r="F218" s="315"/>
      <c r="G218" s="315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 ht="14.25" customHeight="1">
      <c r="A219" s="248"/>
      <c r="B219" s="33"/>
      <c r="C219" s="33"/>
      <c r="D219" s="33"/>
      <c r="E219" s="33"/>
      <c r="F219" s="315"/>
      <c r="G219" s="315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 ht="14.25" customHeight="1">
      <c r="A220" s="248"/>
      <c r="B220" s="33"/>
      <c r="C220" s="33"/>
      <c r="D220" s="33"/>
      <c r="E220" s="33"/>
      <c r="F220" s="315"/>
      <c r="G220" s="315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 ht="14.25" customHeight="1">
      <c r="A221" s="248"/>
      <c r="B221" s="33"/>
      <c r="C221" s="33"/>
      <c r="D221" s="33"/>
      <c r="E221" s="33"/>
      <c r="F221" s="315"/>
      <c r="G221" s="315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 ht="14.25" customHeight="1">
      <c r="A222" s="248"/>
      <c r="B222" s="33"/>
      <c r="C222" s="33"/>
      <c r="D222" s="33"/>
      <c r="E222" s="33"/>
      <c r="F222" s="315"/>
      <c r="G222" s="315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 ht="14.25" customHeight="1">
      <c r="A223" s="248"/>
      <c r="B223" s="33"/>
      <c r="C223" s="33"/>
      <c r="D223" s="33"/>
      <c r="E223" s="33"/>
      <c r="F223" s="315"/>
      <c r="G223" s="315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 ht="14.25" customHeight="1">
      <c r="A224" s="248"/>
      <c r="B224" s="33"/>
      <c r="C224" s="33"/>
      <c r="D224" s="33"/>
      <c r="E224" s="33"/>
      <c r="F224" s="315"/>
      <c r="G224" s="315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 ht="14.25" customHeight="1">
      <c r="A225" s="248"/>
      <c r="B225" s="33"/>
      <c r="C225" s="33"/>
      <c r="D225" s="33"/>
      <c r="E225" s="33"/>
      <c r="F225" s="315"/>
      <c r="G225" s="315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 ht="14.25" customHeight="1">
      <c r="A226" s="248"/>
      <c r="B226" s="33"/>
      <c r="C226" s="33"/>
      <c r="D226" s="33"/>
      <c r="E226" s="33"/>
      <c r="F226" s="315"/>
      <c r="G226" s="315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 ht="14.25" customHeight="1">
      <c r="A227" s="248"/>
      <c r="B227" s="33"/>
      <c r="C227" s="33"/>
      <c r="D227" s="33"/>
      <c r="E227" s="33"/>
      <c r="F227" s="315"/>
      <c r="G227" s="315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 ht="14.25" customHeight="1">
      <c r="A228" s="248"/>
      <c r="B228" s="33"/>
      <c r="C228" s="33"/>
      <c r="D228" s="33"/>
      <c r="E228" s="33"/>
      <c r="F228" s="315"/>
      <c r="G228" s="315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 ht="14.25" customHeight="1">
      <c r="A229" s="248"/>
      <c r="B229" s="33"/>
      <c r="C229" s="33"/>
      <c r="D229" s="33"/>
      <c r="E229" s="33"/>
      <c r="F229" s="315"/>
      <c r="G229" s="315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 ht="14.25" customHeight="1">
      <c r="A230" s="248"/>
      <c r="B230" s="33"/>
      <c r="C230" s="33"/>
      <c r="D230" s="33"/>
      <c r="E230" s="33"/>
      <c r="F230" s="315"/>
      <c r="G230" s="315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 ht="14.25" customHeight="1">
      <c r="A231" s="248"/>
      <c r="B231" s="33"/>
      <c r="C231" s="33"/>
      <c r="D231" s="33"/>
      <c r="E231" s="33"/>
      <c r="F231" s="315"/>
      <c r="G231" s="315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 ht="14.25" customHeight="1">
      <c r="A232" s="248"/>
      <c r="B232" s="33"/>
      <c r="C232" s="33"/>
      <c r="D232" s="33"/>
      <c r="E232" s="33"/>
      <c r="F232" s="315"/>
      <c r="G232" s="315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 ht="14.25" customHeight="1">
      <c r="A233" s="248"/>
      <c r="B233" s="33"/>
      <c r="C233" s="33"/>
      <c r="D233" s="33"/>
      <c r="E233" s="33"/>
      <c r="F233" s="315"/>
      <c r="G233" s="315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 ht="14.25" customHeight="1">
      <c r="A234" s="248"/>
      <c r="B234" s="33"/>
      <c r="C234" s="33"/>
      <c r="D234" s="33"/>
      <c r="E234" s="33"/>
      <c r="F234" s="315"/>
      <c r="G234" s="315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 ht="14.25" customHeight="1">
      <c r="A235" s="248"/>
      <c r="B235" s="33"/>
      <c r="C235" s="33"/>
      <c r="D235" s="33"/>
      <c r="E235" s="33"/>
      <c r="F235" s="315"/>
      <c r="G235" s="315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 ht="14.25" customHeight="1">
      <c r="A236" s="248"/>
      <c r="B236" s="33"/>
      <c r="C236" s="33"/>
      <c r="D236" s="33"/>
      <c r="E236" s="33"/>
      <c r="F236" s="315"/>
      <c r="G236" s="315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 ht="14.25" customHeight="1">
      <c r="A237" s="248"/>
      <c r="B237" s="33"/>
      <c r="C237" s="33"/>
      <c r="D237" s="33"/>
      <c r="E237" s="33"/>
      <c r="F237" s="315"/>
      <c r="G237" s="315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 ht="14.25" customHeight="1">
      <c r="A238" s="248"/>
      <c r="B238" s="33"/>
      <c r="C238" s="33"/>
      <c r="D238" s="33"/>
      <c r="E238" s="33"/>
      <c r="F238" s="315"/>
      <c r="G238" s="315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 ht="14.25" customHeight="1">
      <c r="A239" s="248"/>
      <c r="B239" s="33"/>
      <c r="C239" s="33"/>
      <c r="D239" s="33"/>
      <c r="E239" s="33"/>
      <c r="F239" s="315"/>
      <c r="G239" s="315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 ht="14.25" customHeight="1">
      <c r="A240" s="248"/>
      <c r="B240" s="33"/>
      <c r="C240" s="33"/>
      <c r="D240" s="33"/>
      <c r="E240" s="33"/>
      <c r="F240" s="315"/>
      <c r="G240" s="315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 ht="14.25" customHeight="1">
      <c r="A241" s="248"/>
      <c r="B241" s="33"/>
      <c r="C241" s="33"/>
      <c r="D241" s="33"/>
      <c r="E241" s="33"/>
      <c r="F241" s="315"/>
      <c r="G241" s="315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 ht="14.25" customHeight="1">
      <c r="A242" s="248"/>
      <c r="B242" s="33"/>
      <c r="C242" s="33"/>
      <c r="D242" s="33"/>
      <c r="E242" s="33"/>
      <c r="F242" s="315"/>
      <c r="G242" s="315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 ht="14.25" customHeight="1">
      <c r="A243" s="248"/>
      <c r="B243" s="33"/>
      <c r="C243" s="33"/>
      <c r="D243" s="33"/>
      <c r="E243" s="33"/>
      <c r="F243" s="315"/>
      <c r="G243" s="315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 ht="14.25" customHeight="1">
      <c r="A244" s="248"/>
      <c r="B244" s="33"/>
      <c r="C244" s="33"/>
      <c r="D244" s="33"/>
      <c r="E244" s="33"/>
      <c r="F244" s="315"/>
      <c r="G244" s="315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 ht="14.25" customHeight="1">
      <c r="A245" s="248"/>
      <c r="B245" s="33"/>
      <c r="C245" s="33"/>
      <c r="D245" s="33"/>
      <c r="E245" s="33"/>
      <c r="F245" s="315"/>
      <c r="G245" s="315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 ht="14.25" customHeight="1">
      <c r="A246" s="248"/>
      <c r="B246" s="33"/>
      <c r="C246" s="33"/>
      <c r="D246" s="33"/>
      <c r="E246" s="33"/>
      <c r="F246" s="315"/>
      <c r="G246" s="315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 ht="14.25" customHeight="1">
      <c r="A247" s="248"/>
      <c r="B247" s="33"/>
      <c r="C247" s="33"/>
      <c r="D247" s="33"/>
      <c r="E247" s="33"/>
      <c r="F247" s="315"/>
      <c r="G247" s="315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 ht="14.25" customHeight="1">
      <c r="A248" s="248"/>
      <c r="B248" s="33"/>
      <c r="C248" s="33"/>
      <c r="D248" s="33"/>
      <c r="E248" s="33"/>
      <c r="F248" s="315"/>
      <c r="G248" s="315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 ht="14.25" customHeight="1">
      <c r="A249" s="248"/>
      <c r="B249" s="33"/>
      <c r="C249" s="33"/>
      <c r="D249" s="33"/>
      <c r="E249" s="33"/>
      <c r="F249" s="315"/>
      <c r="G249" s="315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 ht="14.25" customHeight="1">
      <c r="A250" s="248"/>
      <c r="B250" s="33"/>
      <c r="C250" s="33"/>
      <c r="D250" s="33"/>
      <c r="E250" s="33"/>
      <c r="F250" s="315"/>
      <c r="G250" s="315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 ht="14.25" customHeight="1">
      <c r="A251" s="248"/>
      <c r="B251" s="33"/>
      <c r="C251" s="33"/>
      <c r="D251" s="33"/>
      <c r="E251" s="33"/>
      <c r="F251" s="315"/>
      <c r="G251" s="315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 ht="14.25" customHeight="1">
      <c r="A252" s="248"/>
      <c r="B252" s="33"/>
      <c r="C252" s="33"/>
      <c r="D252" s="33"/>
      <c r="E252" s="33"/>
      <c r="F252" s="315"/>
      <c r="G252" s="315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 ht="14.25" customHeight="1">
      <c r="A253" s="248"/>
      <c r="B253" s="33"/>
      <c r="C253" s="33"/>
      <c r="D253" s="33"/>
      <c r="E253" s="33"/>
      <c r="F253" s="315"/>
      <c r="G253" s="315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 ht="14.25" customHeight="1">
      <c r="A254" s="248"/>
      <c r="B254" s="33"/>
      <c r="C254" s="33"/>
      <c r="D254" s="33"/>
      <c r="E254" s="33"/>
      <c r="F254" s="315"/>
      <c r="G254" s="315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 ht="14.25" customHeight="1">
      <c r="A255" s="248"/>
      <c r="B255" s="33"/>
      <c r="C255" s="33"/>
      <c r="D255" s="33"/>
      <c r="E255" s="33"/>
      <c r="F255" s="315"/>
      <c r="G255" s="315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 ht="14.25" customHeight="1">
      <c r="A256" s="248"/>
      <c r="B256" s="33"/>
      <c r="C256" s="33"/>
      <c r="D256" s="33"/>
      <c r="E256" s="33"/>
      <c r="F256" s="315"/>
      <c r="G256" s="315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 ht="14.25" customHeight="1">
      <c r="A257" s="248"/>
      <c r="B257" s="33"/>
      <c r="C257" s="33"/>
      <c r="D257" s="33"/>
      <c r="E257" s="33"/>
      <c r="F257" s="315"/>
      <c r="G257" s="315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 ht="14.25" customHeight="1">
      <c r="A258" s="248"/>
      <c r="B258" s="33"/>
      <c r="C258" s="33"/>
      <c r="D258" s="33"/>
      <c r="E258" s="33"/>
      <c r="F258" s="315"/>
      <c r="G258" s="315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 ht="14.25" customHeight="1">
      <c r="A259" s="248"/>
      <c r="B259" s="33"/>
      <c r="C259" s="33"/>
      <c r="D259" s="33"/>
      <c r="E259" s="33"/>
      <c r="F259" s="315"/>
      <c r="G259" s="315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 ht="14.25" customHeight="1">
      <c r="A260" s="248"/>
      <c r="B260" s="33"/>
      <c r="C260" s="33"/>
      <c r="D260" s="33"/>
      <c r="E260" s="33"/>
      <c r="F260" s="315"/>
      <c r="G260" s="315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 ht="14.25" customHeight="1">
      <c r="A261" s="248"/>
      <c r="B261" s="33"/>
      <c r="C261" s="33"/>
      <c r="D261" s="33"/>
      <c r="E261" s="33"/>
      <c r="F261" s="315"/>
      <c r="G261" s="315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 ht="14.25" customHeight="1">
      <c r="A262" s="248"/>
      <c r="B262" s="33"/>
      <c r="C262" s="33"/>
      <c r="D262" s="33"/>
      <c r="E262" s="33"/>
      <c r="F262" s="315"/>
      <c r="G262" s="315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 ht="14.25" customHeight="1">
      <c r="A263" s="248"/>
      <c r="B263" s="33"/>
      <c r="C263" s="33"/>
      <c r="D263" s="33"/>
      <c r="E263" s="33"/>
      <c r="F263" s="315"/>
      <c r="G263" s="315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 ht="14.25" customHeight="1">
      <c r="A264" s="248"/>
      <c r="B264" s="33"/>
      <c r="C264" s="33"/>
      <c r="D264" s="33"/>
      <c r="E264" s="33"/>
      <c r="F264" s="315"/>
      <c r="G264" s="315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 ht="14.25" customHeight="1">
      <c r="A265" s="248"/>
      <c r="B265" s="33"/>
      <c r="C265" s="33"/>
      <c r="D265" s="33"/>
      <c r="E265" s="33"/>
      <c r="F265" s="315"/>
      <c r="G265" s="315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 ht="14.25" customHeight="1">
      <c r="A266" s="248"/>
      <c r="B266" s="33"/>
      <c r="C266" s="33"/>
      <c r="D266" s="33"/>
      <c r="E266" s="33"/>
      <c r="F266" s="315"/>
      <c r="G266" s="315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 ht="14.25" customHeight="1">
      <c r="A267" s="248"/>
      <c r="B267" s="33"/>
      <c r="C267" s="33"/>
      <c r="D267" s="33"/>
      <c r="E267" s="33"/>
      <c r="F267" s="315"/>
      <c r="G267" s="315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 ht="14.25" customHeight="1">
      <c r="A268" s="248"/>
      <c r="B268" s="33"/>
      <c r="C268" s="33"/>
      <c r="D268" s="33"/>
      <c r="E268" s="33"/>
      <c r="F268" s="315"/>
      <c r="G268" s="315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 ht="14.25" customHeight="1">
      <c r="A269" s="248"/>
      <c r="B269" s="33"/>
      <c r="C269" s="33"/>
      <c r="D269" s="33"/>
      <c r="E269" s="33"/>
      <c r="F269" s="315"/>
      <c r="G269" s="315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 ht="14.25" customHeight="1">
      <c r="A270" s="248"/>
      <c r="B270" s="33"/>
      <c r="C270" s="33"/>
      <c r="D270" s="33"/>
      <c r="E270" s="33"/>
      <c r="F270" s="315"/>
      <c r="G270" s="315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 ht="14.25" customHeight="1">
      <c r="A271" s="248"/>
      <c r="B271" s="33"/>
      <c r="C271" s="33"/>
      <c r="D271" s="33"/>
      <c r="E271" s="33"/>
      <c r="F271" s="315"/>
      <c r="G271" s="315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 ht="14.25" customHeight="1">
      <c r="A272" s="248"/>
      <c r="B272" s="33"/>
      <c r="C272" s="33"/>
      <c r="D272" s="33"/>
      <c r="E272" s="33"/>
      <c r="F272" s="315"/>
      <c r="G272" s="315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 ht="14.25" customHeight="1">
      <c r="A273" s="248"/>
      <c r="B273" s="33"/>
      <c r="C273" s="33"/>
      <c r="D273" s="33"/>
      <c r="E273" s="33"/>
      <c r="F273" s="315"/>
      <c r="G273" s="315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 ht="14.25" customHeight="1">
      <c r="A274" s="248"/>
      <c r="B274" s="33"/>
      <c r="C274" s="33"/>
      <c r="D274" s="33"/>
      <c r="E274" s="33"/>
      <c r="F274" s="315"/>
      <c r="G274" s="315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 ht="14.25" customHeight="1">
      <c r="A275" s="248"/>
      <c r="B275" s="33"/>
      <c r="C275" s="33"/>
      <c r="D275" s="33"/>
      <c r="E275" s="33"/>
      <c r="F275" s="315"/>
      <c r="G275" s="315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 ht="14.25" customHeight="1">
      <c r="A276" s="248"/>
      <c r="B276" s="33"/>
      <c r="C276" s="33"/>
      <c r="D276" s="33"/>
      <c r="E276" s="33"/>
      <c r="F276" s="315"/>
      <c r="G276" s="315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 ht="14.25" customHeight="1">
      <c r="A277" s="248"/>
      <c r="B277" s="33"/>
      <c r="C277" s="33"/>
      <c r="D277" s="33"/>
      <c r="E277" s="33"/>
      <c r="F277" s="315"/>
      <c r="G277" s="315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 ht="14.25" customHeight="1">
      <c r="A278" s="248"/>
      <c r="B278" s="33"/>
      <c r="C278" s="33"/>
      <c r="D278" s="33"/>
      <c r="E278" s="33"/>
      <c r="F278" s="315"/>
      <c r="G278" s="315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 ht="14.25" customHeight="1">
      <c r="A279" s="248"/>
      <c r="B279" s="33"/>
      <c r="C279" s="33"/>
      <c r="D279" s="33"/>
      <c r="E279" s="33"/>
      <c r="F279" s="315"/>
      <c r="G279" s="315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</row>
    <row r="280" ht="14.25" customHeight="1">
      <c r="A280" s="248"/>
      <c r="B280" s="33"/>
      <c r="C280" s="33"/>
      <c r="D280" s="33"/>
      <c r="E280" s="33"/>
      <c r="F280" s="315"/>
      <c r="G280" s="315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</row>
    <row r="281" ht="14.25" customHeight="1">
      <c r="A281" s="248"/>
      <c r="B281" s="33"/>
      <c r="C281" s="33"/>
      <c r="D281" s="33"/>
      <c r="E281" s="33"/>
      <c r="F281" s="315"/>
      <c r="G281" s="315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</row>
    <row r="282" ht="14.25" customHeight="1">
      <c r="A282" s="248"/>
      <c r="B282" s="33"/>
      <c r="C282" s="33"/>
      <c r="D282" s="33"/>
      <c r="E282" s="33"/>
      <c r="F282" s="315"/>
      <c r="G282" s="315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</row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</sheetData>
  <mergeCells count="54">
    <mergeCell ref="A117:G117"/>
    <mergeCell ref="A101:H101"/>
    <mergeCell ref="J102:K102"/>
    <mergeCell ref="A115:G115"/>
    <mergeCell ref="I115:J115"/>
    <mergeCell ref="A116:G116"/>
    <mergeCell ref="I116:J116"/>
    <mergeCell ref="A92:H92"/>
    <mergeCell ref="J93:K93"/>
    <mergeCell ref="A96:G96"/>
    <mergeCell ref="K96:K99"/>
    <mergeCell ref="A97:G97"/>
    <mergeCell ref="A98:G98"/>
    <mergeCell ref="A86:G86"/>
    <mergeCell ref="I86:J86"/>
    <mergeCell ref="A87:G87"/>
    <mergeCell ref="I87:J87"/>
    <mergeCell ref="A88:G88"/>
    <mergeCell ref="A68:G68"/>
    <mergeCell ref="I68:J68"/>
    <mergeCell ref="A69:G69"/>
    <mergeCell ref="A72:H72"/>
    <mergeCell ref="J73:K73"/>
    <mergeCell ref="F54:H54"/>
    <mergeCell ref="A55:H55"/>
    <mergeCell ref="J56:K56"/>
    <mergeCell ref="A67:G67"/>
    <mergeCell ref="I67:J67"/>
    <mergeCell ref="A50:G50"/>
    <mergeCell ref="I50:J50"/>
    <mergeCell ref="A51:G51"/>
    <mergeCell ref="I51:J51"/>
    <mergeCell ref="A52:G52"/>
    <mergeCell ref="A36:G36"/>
    <mergeCell ref="F37:H37"/>
    <mergeCell ref="F38:H38"/>
    <mergeCell ref="A39:H39"/>
    <mergeCell ref="J40:K40"/>
    <mergeCell ref="A21:H21"/>
    <mergeCell ref="J22:K22"/>
    <mergeCell ref="A34:G34"/>
    <mergeCell ref="I34:J34"/>
    <mergeCell ref="A35:G35"/>
    <mergeCell ref="I35:J35"/>
    <mergeCell ref="A17:G17"/>
    <mergeCell ref="I17:J17"/>
    <mergeCell ref="A18:G18"/>
    <mergeCell ref="I18:J19"/>
    <mergeCell ref="F20:H20"/>
    <mergeCell ref="A1:H1"/>
    <mergeCell ref="A3:H3"/>
    <mergeCell ref="J4:K4"/>
    <mergeCell ref="A16:G16"/>
    <mergeCell ref="I16:J16"/>
  </mergeCells>
  <printOptions headings="0" gridLines="0"/>
  <pageMargins left="0.78750000000000009" right="0.39375000000000004" top="0.78750000000000009" bottom="0.78750000000000009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3" zoomScale="100" workbookViewId="0">
      <selection activeCell="B51" activeCellId="0" sqref="B51"/>
    </sheetView>
  </sheetViews>
  <sheetFormatPr defaultColWidth="12.625" defaultRowHeight="14.25"/>
  <cols>
    <col bestFit="1" customWidth="1" min="1" max="1" width="6.25"/>
    <col customWidth="1" min="2" max="2" width="79.375"/>
    <col bestFit="1" customWidth="1" min="3" max="3" width="12.5"/>
    <col bestFit="1" customWidth="1" min="4" max="4" width="20.875"/>
    <col bestFit="1" customWidth="1" min="5" max="5" width="11.75"/>
    <col customWidth="1" min="6" max="6" width="17.5"/>
    <col customWidth="1" min="7" max="7" width="14"/>
    <col customWidth="1" min="8" max="8" width="12.75"/>
    <col customWidth="1" min="9" max="9" width="16"/>
    <col customWidth="1" min="10" max="10" width="11.875"/>
    <col customWidth="1" min="11" max="11" width="8.5"/>
    <col customWidth="1" min="12" max="26" width="8.625"/>
  </cols>
  <sheetData>
    <row r="1" ht="14.25" customHeight="1">
      <c r="A1" s="234" t="s">
        <v>285</v>
      </c>
      <c r="B1" s="234"/>
      <c r="C1" s="234"/>
      <c r="D1" s="234"/>
      <c r="E1" s="234"/>
      <c r="F1" s="234"/>
      <c r="G1" s="234"/>
      <c r="H1" s="2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ht="13.5" customHeight="1">
      <c r="A2" s="236"/>
      <c r="B2" s="236"/>
      <c r="C2" s="236"/>
      <c r="D2" s="236"/>
      <c r="E2" s="236"/>
      <c r="F2" s="299"/>
      <c r="G2" s="299"/>
      <c r="H2" s="236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16.5" customHeight="1">
      <c r="A3" s="259" t="s">
        <v>399</v>
      </c>
      <c r="B3" s="259"/>
      <c r="C3" s="259"/>
      <c r="D3" s="259"/>
      <c r="E3" s="259"/>
      <c r="F3" s="259"/>
      <c r="G3" s="259"/>
      <c r="H3" s="259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38.25">
      <c r="A4" s="234" t="s">
        <v>271</v>
      </c>
      <c r="B4" s="234" t="s">
        <v>287</v>
      </c>
      <c r="C4" s="234" t="s">
        <v>273</v>
      </c>
      <c r="D4" s="234" t="s">
        <v>346</v>
      </c>
      <c r="E4" s="234" t="s">
        <v>304</v>
      </c>
      <c r="F4" s="324" t="s">
        <v>347</v>
      </c>
      <c r="G4" s="324" t="s">
        <v>369</v>
      </c>
      <c r="H4" s="235" t="s">
        <v>289</v>
      </c>
      <c r="I4" s="250" t="s">
        <v>400</v>
      </c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ht="38.25">
      <c r="A5" s="356">
        <v>1</v>
      </c>
      <c r="B5" s="263" t="s">
        <v>401</v>
      </c>
      <c r="C5" s="263" t="s">
        <v>402</v>
      </c>
      <c r="D5" s="263">
        <v>1</v>
      </c>
      <c r="E5" s="264">
        <v>407.74000000000001</v>
      </c>
      <c r="F5" s="361">
        <v>0.20000000000000001</v>
      </c>
      <c r="G5" s="362">
        <f>E5*F5</f>
        <v>81.548000000000002</v>
      </c>
      <c r="H5" s="363">
        <f>G5*D5</f>
        <v>81.548000000000002</v>
      </c>
      <c r="I5" s="364">
        <f>D5*E5</f>
        <v>407.74000000000001</v>
      </c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>
      <c r="A6" s="356">
        <v>2</v>
      </c>
      <c r="B6" s="263" t="s">
        <v>403</v>
      </c>
      <c r="C6" s="263" t="s">
        <v>404</v>
      </c>
      <c r="D6" s="263">
        <v>5</v>
      </c>
      <c r="E6" s="365">
        <v>563.38999999999999</v>
      </c>
      <c r="F6" s="361">
        <v>0.20000000000000001</v>
      </c>
      <c r="G6" s="362">
        <f>E6*F6</f>
        <v>112.678</v>
      </c>
      <c r="H6" s="363">
        <f>G6*D6</f>
        <v>563.38999999999999</v>
      </c>
      <c r="I6" s="364">
        <f>D6*E6</f>
        <v>2816.9499999999998</v>
      </c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>
      <c r="A7" s="356">
        <v>3</v>
      </c>
      <c r="B7" s="263" t="s">
        <v>405</v>
      </c>
      <c r="C7" s="263" t="s">
        <v>306</v>
      </c>
      <c r="D7" s="263">
        <v>1</v>
      </c>
      <c r="E7" s="264">
        <v>66.349999999999994</v>
      </c>
      <c r="F7" s="361">
        <v>0.20000000000000001</v>
      </c>
      <c r="G7" s="362">
        <f>E7*F7</f>
        <v>13.27</v>
      </c>
      <c r="H7" s="363">
        <f>G7*D7</f>
        <v>13.27</v>
      </c>
      <c r="I7" s="364">
        <f>D7*E7</f>
        <v>66.349999999999994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ht="38.25">
      <c r="A8" s="356">
        <v>4</v>
      </c>
      <c r="B8" s="263" t="s">
        <v>406</v>
      </c>
      <c r="C8" s="263" t="s">
        <v>404</v>
      </c>
      <c r="D8" s="263">
        <v>3</v>
      </c>
      <c r="E8" s="264">
        <v>52.5</v>
      </c>
      <c r="F8" s="361">
        <v>0.20000000000000001</v>
      </c>
      <c r="G8" s="362">
        <f>E8*F8</f>
        <v>10.5</v>
      </c>
      <c r="H8" s="363">
        <f>G8*D8</f>
        <v>31.5</v>
      </c>
      <c r="I8" s="364">
        <f>D8*E8</f>
        <v>157.5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ht="25.5">
      <c r="A9" s="356">
        <v>5</v>
      </c>
      <c r="B9" s="263" t="s">
        <v>407</v>
      </c>
      <c r="C9" s="263" t="s">
        <v>404</v>
      </c>
      <c r="D9" s="263">
        <v>1</v>
      </c>
      <c r="E9" s="264">
        <v>920</v>
      </c>
      <c r="F9" s="361">
        <v>0.10000000000000001</v>
      </c>
      <c r="G9" s="362">
        <f>E9*F9</f>
        <v>92</v>
      </c>
      <c r="H9" s="363">
        <f>G9*D9</f>
        <v>92</v>
      </c>
      <c r="I9" s="364">
        <f>D9*E9</f>
        <v>920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ht="25.5">
      <c r="A10" s="356">
        <v>6</v>
      </c>
      <c r="B10" s="263" t="s">
        <v>408</v>
      </c>
      <c r="C10" s="263" t="s">
        <v>404</v>
      </c>
      <c r="D10" s="263">
        <v>1</v>
      </c>
      <c r="E10" s="264">
        <v>212.33500000000001</v>
      </c>
      <c r="F10" s="361">
        <v>0.20000000000000001</v>
      </c>
      <c r="G10" s="362">
        <f>E10*F10</f>
        <v>42.467000000000006</v>
      </c>
      <c r="H10" s="363">
        <f>G10*D10</f>
        <v>42.467000000000006</v>
      </c>
      <c r="I10" s="364">
        <f>D10*E10</f>
        <v>212.33500000000001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ht="89.25">
      <c r="A11" s="356">
        <v>7</v>
      </c>
      <c r="B11" s="263" t="s">
        <v>409</v>
      </c>
      <c r="C11" s="263" t="s">
        <v>404</v>
      </c>
      <c r="D11" s="263">
        <v>3</v>
      </c>
      <c r="E11" s="264">
        <v>165.59999999999999</v>
      </c>
      <c r="F11" s="361">
        <v>0.20000000000000001</v>
      </c>
      <c r="G11" s="362">
        <f>E11*F11</f>
        <v>33.119999999999997</v>
      </c>
      <c r="H11" s="363">
        <f>G11*D11</f>
        <v>99.359999999999985</v>
      </c>
      <c r="I11" s="364">
        <f>D11*E11</f>
        <v>496.79999999999995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ht="25.5">
      <c r="A12" s="356">
        <v>8</v>
      </c>
      <c r="B12" s="263" t="s">
        <v>410</v>
      </c>
      <c r="C12" s="263" t="s">
        <v>404</v>
      </c>
      <c r="D12" s="263">
        <v>3</v>
      </c>
      <c r="E12" s="264">
        <v>270</v>
      </c>
      <c r="F12" s="361">
        <v>0.10000000000000001</v>
      </c>
      <c r="G12" s="362">
        <f>E12*F12</f>
        <v>27</v>
      </c>
      <c r="H12" s="363">
        <f>G12*D12</f>
        <v>81</v>
      </c>
      <c r="I12" s="364">
        <f>D12*E12</f>
        <v>810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ht="38.25">
      <c r="A13" s="356">
        <v>9</v>
      </c>
      <c r="B13" s="263" t="s">
        <v>411</v>
      </c>
      <c r="C13" s="263" t="s">
        <v>404</v>
      </c>
      <c r="D13" s="263">
        <v>6</v>
      </c>
      <c r="E13" s="264">
        <v>44</v>
      </c>
      <c r="F13" s="361">
        <v>0.20000000000000001</v>
      </c>
      <c r="G13" s="362">
        <f>E13*F13</f>
        <v>8.8000000000000007</v>
      </c>
      <c r="H13" s="363">
        <f>G13*D13</f>
        <v>52.800000000000004</v>
      </c>
      <c r="I13" s="364">
        <f>D13*E13</f>
        <v>264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ht="25.5">
      <c r="A14" s="356">
        <v>10</v>
      </c>
      <c r="B14" s="263" t="s">
        <v>412</v>
      </c>
      <c r="C14" s="263" t="s">
        <v>404</v>
      </c>
      <c r="D14" s="263">
        <v>2</v>
      </c>
      <c r="E14" s="264">
        <v>21.489999999999998</v>
      </c>
      <c r="F14" s="361">
        <v>0.20000000000000001</v>
      </c>
      <c r="G14" s="362">
        <f>E14*F14</f>
        <v>4.298</v>
      </c>
      <c r="H14" s="363">
        <f>G14*D14</f>
        <v>8.5960000000000001</v>
      </c>
      <c r="I14" s="364">
        <f>D14*E14</f>
        <v>42.979999999999997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ht="51">
      <c r="A15" s="356">
        <v>11</v>
      </c>
      <c r="B15" s="263" t="s">
        <v>413</v>
      </c>
      <c r="C15" s="263" t="s">
        <v>404</v>
      </c>
      <c r="D15" s="263">
        <v>3</v>
      </c>
      <c r="E15" s="264">
        <v>456.60000000000002</v>
      </c>
      <c r="F15" s="361">
        <v>0.20000000000000001</v>
      </c>
      <c r="G15" s="362">
        <f>E15*F15</f>
        <v>91.320000000000007</v>
      </c>
      <c r="H15" s="363">
        <f>G15*D15</f>
        <v>273.96000000000004</v>
      </c>
      <c r="I15" s="364">
        <f>D15*E15</f>
        <v>1369.8000000000002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51">
      <c r="A16" s="356">
        <v>12</v>
      </c>
      <c r="B16" s="263" t="s">
        <v>414</v>
      </c>
      <c r="C16" s="263" t="s">
        <v>404</v>
      </c>
      <c r="D16" s="263">
        <v>1</v>
      </c>
      <c r="E16" s="264">
        <v>114</v>
      </c>
      <c r="F16" s="361">
        <v>0.20000000000000001</v>
      </c>
      <c r="G16" s="362">
        <f>E16*F16</f>
        <v>22.800000000000001</v>
      </c>
      <c r="H16" s="363">
        <f>G16*D16</f>
        <v>22.800000000000001</v>
      </c>
      <c r="I16" s="364">
        <f>D16*E16</f>
        <v>114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ht="25.5">
      <c r="A17" s="356">
        <v>13</v>
      </c>
      <c r="B17" s="263" t="s">
        <v>415</v>
      </c>
      <c r="C17" s="263" t="s">
        <v>402</v>
      </c>
      <c r="D17" s="263">
        <v>2</v>
      </c>
      <c r="E17" s="264">
        <v>125.67</v>
      </c>
      <c r="F17" s="361">
        <v>0.20000000000000001</v>
      </c>
      <c r="G17" s="362">
        <f>E17*F17</f>
        <v>25.134</v>
      </c>
      <c r="H17" s="363">
        <f>G17*D17</f>
        <v>50.268000000000001</v>
      </c>
      <c r="I17" s="364">
        <f>D17*E17</f>
        <v>251.34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51">
      <c r="A18" s="356">
        <v>14</v>
      </c>
      <c r="B18" s="263" t="s">
        <v>416</v>
      </c>
      <c r="C18" s="263" t="s">
        <v>402</v>
      </c>
      <c r="D18" s="263">
        <v>2</v>
      </c>
      <c r="E18" s="264">
        <v>75</v>
      </c>
      <c r="F18" s="361">
        <v>0.20000000000000001</v>
      </c>
      <c r="G18" s="362">
        <f>E18*F18</f>
        <v>15</v>
      </c>
      <c r="H18" s="363">
        <f>G18*D18</f>
        <v>30</v>
      </c>
      <c r="I18" s="364">
        <f>D18*E18</f>
        <v>150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ht="25.5">
      <c r="A19" s="356">
        <v>15</v>
      </c>
      <c r="B19" s="263" t="s">
        <v>417</v>
      </c>
      <c r="C19" s="263" t="s">
        <v>404</v>
      </c>
      <c r="D19" s="263">
        <v>1</v>
      </c>
      <c r="E19" s="264">
        <v>821.46500000000003</v>
      </c>
      <c r="F19" s="361">
        <v>0.20000000000000001</v>
      </c>
      <c r="G19" s="362">
        <f>E19*F19</f>
        <v>164.29300000000001</v>
      </c>
      <c r="H19" s="363">
        <f>G19*D19</f>
        <v>164.29300000000001</v>
      </c>
      <c r="I19" s="364">
        <f>D19*E19</f>
        <v>821.46500000000003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ht="25.5">
      <c r="A20" s="356">
        <v>16</v>
      </c>
      <c r="B20" s="263" t="s">
        <v>418</v>
      </c>
      <c r="C20" s="263" t="s">
        <v>404</v>
      </c>
      <c r="D20" s="263">
        <v>1</v>
      </c>
      <c r="E20" s="264">
        <v>307.5</v>
      </c>
      <c r="F20" s="361">
        <v>0.20000000000000001</v>
      </c>
      <c r="G20" s="362">
        <f>E20*F20</f>
        <v>61.5</v>
      </c>
      <c r="H20" s="363">
        <f>G20*D20</f>
        <v>61.5</v>
      </c>
      <c r="I20" s="364">
        <f>D20*E20</f>
        <v>307.5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ht="38.25">
      <c r="A21" s="356">
        <v>17</v>
      </c>
      <c r="B21" s="263" t="s">
        <v>419</v>
      </c>
      <c r="C21" s="263" t="s">
        <v>404</v>
      </c>
      <c r="D21" s="263">
        <v>4</v>
      </c>
      <c r="E21" s="264">
        <v>837.44500000000005</v>
      </c>
      <c r="F21" s="361">
        <v>0.20000000000000001</v>
      </c>
      <c r="G21" s="362">
        <f>E21*F21</f>
        <v>167.48900000000003</v>
      </c>
      <c r="H21" s="363">
        <f>G21*D21</f>
        <v>669.95600000000013</v>
      </c>
      <c r="I21" s="364">
        <f>D21*E21</f>
        <v>3349.7800000000002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ht="38.25">
      <c r="A22" s="356"/>
      <c r="B22" s="263" t="s">
        <v>420</v>
      </c>
      <c r="C22" s="263" t="s">
        <v>404</v>
      </c>
      <c r="D22" s="263">
        <v>1</v>
      </c>
      <c r="E22" s="264">
        <v>650</v>
      </c>
      <c r="F22" s="361">
        <v>0.20000000000000001</v>
      </c>
      <c r="G22" s="362">
        <f>E22*F22</f>
        <v>130</v>
      </c>
      <c r="H22" s="363">
        <f>G22*D22</f>
        <v>130</v>
      </c>
      <c r="I22" s="364">
        <f>D22*E22</f>
        <v>650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ht="25.5">
      <c r="A23" s="356"/>
      <c r="B23" s="263" t="s">
        <v>421</v>
      </c>
      <c r="C23" s="263" t="s">
        <v>404</v>
      </c>
      <c r="D23" s="263">
        <v>2</v>
      </c>
      <c r="E23" s="264">
        <v>75.855000000000004</v>
      </c>
      <c r="F23" s="361">
        <v>0.20000000000000001</v>
      </c>
      <c r="G23" s="362">
        <f>E23*F23</f>
        <v>15.171000000000001</v>
      </c>
      <c r="H23" s="363">
        <f>G23*D23</f>
        <v>30.342000000000002</v>
      </c>
      <c r="I23" s="364">
        <f>D23*E23</f>
        <v>151.71000000000001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ht="25.5">
      <c r="A24" s="356"/>
      <c r="B24" s="263" t="s">
        <v>422</v>
      </c>
      <c r="C24" s="263" t="s">
        <v>404</v>
      </c>
      <c r="D24" s="263">
        <v>2</v>
      </c>
      <c r="E24" s="264">
        <v>2499.75</v>
      </c>
      <c r="F24" s="361">
        <v>0.20000000000000001</v>
      </c>
      <c r="G24" s="362">
        <f>E24*F24</f>
        <v>499.95000000000005</v>
      </c>
      <c r="H24" s="363">
        <f>G24*D24</f>
        <v>999.90000000000009</v>
      </c>
      <c r="I24" s="364">
        <f>D24*E24</f>
        <v>4999.5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>
      <c r="A25" s="356"/>
      <c r="B25" s="263" t="s">
        <v>423</v>
      </c>
      <c r="C25" s="263" t="s">
        <v>404</v>
      </c>
      <c r="D25" s="263">
        <v>1</v>
      </c>
      <c r="E25" s="264">
        <v>369.44999999999999</v>
      </c>
      <c r="F25" s="361">
        <v>0.20000000000000001</v>
      </c>
      <c r="G25" s="362">
        <f>E25*F25</f>
        <v>73.890000000000001</v>
      </c>
      <c r="H25" s="363">
        <f>G25*D25</f>
        <v>73.890000000000001</v>
      </c>
      <c r="I25" s="364">
        <f>D25*E25</f>
        <v>369.44999999999999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ht="25.5">
      <c r="A26" s="356"/>
      <c r="B26" s="263" t="s">
        <v>424</v>
      </c>
      <c r="C26" s="263" t="s">
        <v>404</v>
      </c>
      <c r="D26" s="263">
        <v>8</v>
      </c>
      <c r="E26" s="264">
        <v>46.475000000000001</v>
      </c>
      <c r="F26" s="361">
        <v>0.20000000000000001</v>
      </c>
      <c r="G26" s="362">
        <f>E26*F26</f>
        <v>9.2949999999999999</v>
      </c>
      <c r="H26" s="363">
        <f>G26*D26</f>
        <v>74.359999999999999</v>
      </c>
      <c r="I26" s="364">
        <f>D26*E26</f>
        <v>371.80000000000001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ht="38.25">
      <c r="A27" s="356"/>
      <c r="B27" s="263" t="s">
        <v>425</v>
      </c>
      <c r="C27" s="263" t="s">
        <v>404</v>
      </c>
      <c r="D27" s="263">
        <v>1</v>
      </c>
      <c r="E27" s="264">
        <v>1005</v>
      </c>
      <c r="F27" s="361">
        <v>0.10000000000000001</v>
      </c>
      <c r="G27" s="362">
        <f>E27*F27</f>
        <v>100.5</v>
      </c>
      <c r="H27" s="363">
        <f>G27*D27</f>
        <v>100.5</v>
      </c>
      <c r="I27" s="364">
        <f>D27*E27</f>
        <v>1005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ht="38.25">
      <c r="A28" s="356"/>
      <c r="B28" s="263" t="s">
        <v>426</v>
      </c>
      <c r="C28" s="263" t="s">
        <v>404</v>
      </c>
      <c r="D28" s="263">
        <v>2</v>
      </c>
      <c r="E28" s="264">
        <v>898</v>
      </c>
      <c r="F28" s="361">
        <v>0.20000000000000001</v>
      </c>
      <c r="G28" s="362">
        <f>E28*F28</f>
        <v>179.60000000000002</v>
      </c>
      <c r="H28" s="363">
        <f>G28*D28</f>
        <v>359.20000000000005</v>
      </c>
      <c r="I28" s="364">
        <f>D28*E28</f>
        <v>1796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>
      <c r="A29" s="356"/>
      <c r="B29" s="263" t="s">
        <v>427</v>
      </c>
      <c r="C29" s="263" t="s">
        <v>404</v>
      </c>
      <c r="D29" s="263">
        <v>2</v>
      </c>
      <c r="E29" s="264">
        <v>27</v>
      </c>
      <c r="F29" s="361">
        <v>0.20000000000000001</v>
      </c>
      <c r="G29" s="362">
        <f>E29*F29</f>
        <v>5.4000000000000004</v>
      </c>
      <c r="H29" s="363">
        <f>G29*D29</f>
        <v>10.800000000000001</v>
      </c>
      <c r="I29" s="364">
        <f>D29*E29</f>
        <v>54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ht="25.5">
      <c r="A30" s="356"/>
      <c r="B30" s="263" t="s">
        <v>428</v>
      </c>
      <c r="C30" s="263" t="s">
        <v>404</v>
      </c>
      <c r="D30" s="263">
        <v>2</v>
      </c>
      <c r="E30" s="264">
        <v>256.94999999999999</v>
      </c>
      <c r="F30" s="361">
        <v>0.20000000000000001</v>
      </c>
      <c r="G30" s="362">
        <f>E30*F30</f>
        <v>51.390000000000001</v>
      </c>
      <c r="H30" s="363">
        <f>G30*D30</f>
        <v>102.78</v>
      </c>
      <c r="I30" s="364">
        <f>D30*E30</f>
        <v>513.89999999999998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ht="25.5">
      <c r="A31" s="356"/>
      <c r="B31" s="263" t="s">
        <v>429</v>
      </c>
      <c r="C31" s="263" t="s">
        <v>404</v>
      </c>
      <c r="D31" s="263">
        <v>2</v>
      </c>
      <c r="E31" s="264">
        <v>916.26999999999998</v>
      </c>
      <c r="F31" s="361">
        <v>0.20000000000000001</v>
      </c>
      <c r="G31" s="362">
        <f>E31*F31</f>
        <v>183.25400000000002</v>
      </c>
      <c r="H31" s="363">
        <f>G31*D31</f>
        <v>366.50800000000004</v>
      </c>
      <c r="I31" s="364">
        <f>D31*E31</f>
        <v>1832.54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25.5">
      <c r="A32" s="356"/>
      <c r="B32" s="263" t="s">
        <v>430</v>
      </c>
      <c r="C32" s="263" t="s">
        <v>404</v>
      </c>
      <c r="D32" s="263">
        <v>3</v>
      </c>
      <c r="E32" s="264">
        <v>36.899999999999999</v>
      </c>
      <c r="F32" s="361">
        <v>0.20000000000000001</v>
      </c>
      <c r="G32" s="362">
        <f>E32*F32</f>
        <v>7.3799999999999999</v>
      </c>
      <c r="H32" s="363">
        <f>G32*D32</f>
        <v>22.140000000000001</v>
      </c>
      <c r="I32" s="364">
        <f>D32*E32</f>
        <v>110.69999999999999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25.5">
      <c r="A33" s="356"/>
      <c r="B33" s="263" t="s">
        <v>431</v>
      </c>
      <c r="C33" s="263" t="s">
        <v>404</v>
      </c>
      <c r="D33" s="263">
        <v>8</v>
      </c>
      <c r="E33" s="264">
        <v>33.57</v>
      </c>
      <c r="F33" s="361">
        <v>0.20000000000000001</v>
      </c>
      <c r="G33" s="362">
        <f>E33*F33</f>
        <v>6.7140000000000004</v>
      </c>
      <c r="H33" s="363">
        <f>G33*D33</f>
        <v>53.712000000000003</v>
      </c>
      <c r="I33" s="364">
        <f>D33*E33</f>
        <v>268.56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ht="38.25">
      <c r="A34" s="356"/>
      <c r="B34" s="263" t="s">
        <v>432</v>
      </c>
      <c r="C34" s="263" t="s">
        <v>404</v>
      </c>
      <c r="D34" s="263">
        <v>3</v>
      </c>
      <c r="E34" s="264">
        <v>523.00999999999999</v>
      </c>
      <c r="F34" s="361">
        <v>0.20000000000000001</v>
      </c>
      <c r="G34" s="362">
        <f>E34*F34</f>
        <v>104.602</v>
      </c>
      <c r="H34" s="363">
        <f>G34*D34</f>
        <v>313.80600000000004</v>
      </c>
      <c r="I34" s="364">
        <f>D34*E34</f>
        <v>1569.03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ht="25.5">
      <c r="A35" s="356"/>
      <c r="B35" s="263" t="s">
        <v>433</v>
      </c>
      <c r="C35" s="263" t="s">
        <v>404</v>
      </c>
      <c r="D35" s="263">
        <v>6</v>
      </c>
      <c r="E35" s="365">
        <v>15.4</v>
      </c>
      <c r="F35" s="361">
        <v>1</v>
      </c>
      <c r="G35" s="362">
        <f>E35*F35</f>
        <v>15.4</v>
      </c>
      <c r="H35" s="363">
        <f>G35*D35</f>
        <v>92.400000000000006</v>
      </c>
      <c r="I35" s="364">
        <f>D35*E35</f>
        <v>92.400000000000006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ht="38.25">
      <c r="A36" s="356"/>
      <c r="B36" s="263" t="s">
        <v>434</v>
      </c>
      <c r="C36" s="263" t="s">
        <v>404</v>
      </c>
      <c r="D36" s="263">
        <v>8</v>
      </c>
      <c r="E36" s="365">
        <v>681.63999999999999</v>
      </c>
      <c r="F36" s="361">
        <v>0.20000000000000001</v>
      </c>
      <c r="G36" s="362">
        <f>E36*F36</f>
        <v>136.328</v>
      </c>
      <c r="H36" s="363">
        <f>G36*D36</f>
        <v>1090.624</v>
      </c>
      <c r="I36" s="364">
        <f>D36*E36</f>
        <v>5453.1199999999999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ht="38.25">
      <c r="A37" s="356"/>
      <c r="B37" s="263" t="s">
        <v>435</v>
      </c>
      <c r="C37" s="263" t="s">
        <v>404</v>
      </c>
      <c r="D37" s="263">
        <v>2</v>
      </c>
      <c r="E37" s="365">
        <v>590</v>
      </c>
      <c r="F37" s="361">
        <v>0.20000000000000001</v>
      </c>
      <c r="G37" s="362">
        <f>E37*F37</f>
        <v>118</v>
      </c>
      <c r="H37" s="363">
        <f>G37*D37</f>
        <v>236</v>
      </c>
      <c r="I37" s="364">
        <f>D37*E37</f>
        <v>1180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ht="51">
      <c r="A38" s="356"/>
      <c r="B38" s="263" t="s">
        <v>436</v>
      </c>
      <c r="C38" s="263" t="s">
        <v>402</v>
      </c>
      <c r="D38" s="263">
        <v>1</v>
      </c>
      <c r="E38" s="365">
        <v>1988.4300000000001</v>
      </c>
      <c r="F38" s="361">
        <v>0.20000000000000001</v>
      </c>
      <c r="G38" s="362">
        <f>E38*F38</f>
        <v>397.68600000000004</v>
      </c>
      <c r="H38" s="363">
        <f>G38*D38</f>
        <v>397.68600000000004</v>
      </c>
      <c r="I38" s="364">
        <f>D38*E38</f>
        <v>1988.4300000000001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ht="38.25">
      <c r="A39" s="356"/>
      <c r="B39" s="263" t="s">
        <v>437</v>
      </c>
      <c r="C39" s="263" t="s">
        <v>404</v>
      </c>
      <c r="D39" s="263">
        <v>1</v>
      </c>
      <c r="E39" s="264">
        <v>1116.45</v>
      </c>
      <c r="F39" s="361">
        <v>0.20000000000000001</v>
      </c>
      <c r="G39" s="362">
        <f>E39*F39</f>
        <v>223.29000000000002</v>
      </c>
      <c r="H39" s="363">
        <f>G39*D39</f>
        <v>223.29000000000002</v>
      </c>
      <c r="I39" s="364">
        <f>D39*E39</f>
        <v>1116.45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ht="25.5">
      <c r="A40" s="356"/>
      <c r="B40" s="263" t="s">
        <v>438</v>
      </c>
      <c r="C40" s="263" t="s">
        <v>402</v>
      </c>
      <c r="D40" s="263">
        <v>2</v>
      </c>
      <c r="E40" s="264">
        <v>38</v>
      </c>
      <c r="F40" s="361">
        <v>0.20000000000000001</v>
      </c>
      <c r="G40" s="362">
        <f>E40*F40</f>
        <v>7.6000000000000005</v>
      </c>
      <c r="H40" s="363">
        <f>G40*D40</f>
        <v>15.200000000000001</v>
      </c>
      <c r="I40" s="364">
        <f>D40*E40</f>
        <v>76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ht="25.5">
      <c r="A41" s="356"/>
      <c r="B41" s="263" t="s">
        <v>439</v>
      </c>
      <c r="C41" s="263" t="s">
        <v>404</v>
      </c>
      <c r="D41" s="263">
        <v>1</v>
      </c>
      <c r="E41" s="365">
        <v>32.659999999999997</v>
      </c>
      <c r="F41" s="361">
        <v>0.20000000000000001</v>
      </c>
      <c r="G41" s="362">
        <f>E41*F41</f>
        <v>6.532</v>
      </c>
      <c r="H41" s="363">
        <f>G41*D41</f>
        <v>6.532</v>
      </c>
      <c r="I41" s="364">
        <f>D41*E41</f>
        <v>32.659999999999997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ht="25.5">
      <c r="A42" s="356">
        <v>18</v>
      </c>
      <c r="B42" s="263" t="s">
        <v>440</v>
      </c>
      <c r="C42" s="263" t="s">
        <v>404</v>
      </c>
      <c r="D42" s="263">
        <v>1</v>
      </c>
      <c r="E42" s="365">
        <v>38.450000000000003</v>
      </c>
      <c r="F42" s="361">
        <v>0.20000000000000001</v>
      </c>
      <c r="G42" s="362">
        <f>E42*F42</f>
        <v>7.6900000000000013</v>
      </c>
      <c r="H42" s="363">
        <f>G42*D42</f>
        <v>7.6900000000000013</v>
      </c>
      <c r="I42" s="364">
        <f>D42*E42</f>
        <v>38.450000000000003</v>
      </c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ht="25.5">
      <c r="A43" s="356">
        <v>19</v>
      </c>
      <c r="B43" s="263" t="s">
        <v>441</v>
      </c>
      <c r="C43" s="263" t="s">
        <v>404</v>
      </c>
      <c r="D43" s="263">
        <v>1</v>
      </c>
      <c r="E43" s="365">
        <v>38.170000000000002</v>
      </c>
      <c r="F43" s="361">
        <v>0.20000000000000001</v>
      </c>
      <c r="G43" s="362">
        <f>E43*F43</f>
        <v>7.6340000000000003</v>
      </c>
      <c r="H43" s="363">
        <f>G43*D43</f>
        <v>7.6340000000000003</v>
      </c>
      <c r="I43" s="364">
        <f>D43*E43</f>
        <v>38.170000000000002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ht="25.5">
      <c r="A44" s="356">
        <v>20</v>
      </c>
      <c r="B44" s="263" t="s">
        <v>442</v>
      </c>
      <c r="C44" s="263" t="s">
        <v>404</v>
      </c>
      <c r="D44" s="263">
        <v>1</v>
      </c>
      <c r="E44" s="365">
        <v>62.204999999999998</v>
      </c>
      <c r="F44" s="361">
        <v>0.20000000000000001</v>
      </c>
      <c r="G44" s="362">
        <f>E44*F44</f>
        <v>12.441000000000001</v>
      </c>
      <c r="H44" s="363">
        <f>G44*D44</f>
        <v>12.441000000000001</v>
      </c>
      <c r="I44" s="364">
        <f>D44*E44</f>
        <v>62.204999999999998</v>
      </c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>
      <c r="A45" s="356">
        <v>21</v>
      </c>
      <c r="B45" s="263" t="s">
        <v>443</v>
      </c>
      <c r="C45" s="263" t="s">
        <v>404</v>
      </c>
      <c r="D45" s="263">
        <v>1</v>
      </c>
      <c r="E45" s="365">
        <v>28.925000000000001</v>
      </c>
      <c r="F45" s="361">
        <v>0.20000000000000001</v>
      </c>
      <c r="G45" s="362">
        <f>E45*F45</f>
        <v>5.7850000000000001</v>
      </c>
      <c r="H45" s="363">
        <f>G45*D45</f>
        <v>5.7850000000000001</v>
      </c>
      <c r="I45" s="364">
        <f>D45*E45</f>
        <v>28.925000000000001</v>
      </c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ht="25.5">
      <c r="A46" s="356">
        <v>22</v>
      </c>
      <c r="B46" s="263" t="s">
        <v>444</v>
      </c>
      <c r="C46" s="263" t="s">
        <v>404</v>
      </c>
      <c r="D46" s="263">
        <v>1</v>
      </c>
      <c r="E46" s="264">
        <v>75</v>
      </c>
      <c r="F46" s="361">
        <v>0.20000000000000001</v>
      </c>
      <c r="G46" s="362">
        <f>E46*F46</f>
        <v>15</v>
      </c>
      <c r="H46" s="363">
        <f>G46*D46</f>
        <v>15</v>
      </c>
      <c r="I46" s="364">
        <f>D46*E46</f>
        <v>75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>
      <c r="A47" s="356">
        <v>23</v>
      </c>
      <c r="B47" s="263" t="s">
        <v>445</v>
      </c>
      <c r="C47" s="263" t="s">
        <v>404</v>
      </c>
      <c r="D47" s="263">
        <v>1</v>
      </c>
      <c r="E47" s="264">
        <v>77.25</v>
      </c>
      <c r="F47" s="361">
        <v>0.20000000000000001</v>
      </c>
      <c r="G47" s="362">
        <f>E47*F47</f>
        <v>15.450000000000001</v>
      </c>
      <c r="H47" s="363">
        <f>G47*D47</f>
        <v>15.450000000000001</v>
      </c>
      <c r="I47" s="364">
        <f>D47*E47</f>
        <v>77.25</v>
      </c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>
      <c r="A48" s="356">
        <v>24</v>
      </c>
      <c r="B48" s="263" t="s">
        <v>446</v>
      </c>
      <c r="C48" s="263" t="s">
        <v>404</v>
      </c>
      <c r="D48" s="263">
        <v>1</v>
      </c>
      <c r="E48" s="264">
        <v>309.99000000000001</v>
      </c>
      <c r="F48" s="361">
        <v>0.20000000000000001</v>
      </c>
      <c r="G48" s="362">
        <f>E48*F48</f>
        <v>61.998000000000005</v>
      </c>
      <c r="H48" s="363">
        <f>G48*D48</f>
        <v>61.998000000000005</v>
      </c>
      <c r="I48" s="364">
        <f>D48*E48</f>
        <v>309.99000000000001</v>
      </c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ht="25.5">
      <c r="A49" s="356">
        <v>25</v>
      </c>
      <c r="B49" s="263" t="s">
        <v>447</v>
      </c>
      <c r="C49" s="263" t="s">
        <v>404</v>
      </c>
      <c r="D49" s="263">
        <v>1</v>
      </c>
      <c r="E49" s="264">
        <v>58.700000000000003</v>
      </c>
      <c r="F49" s="361">
        <v>0.20000000000000001</v>
      </c>
      <c r="G49" s="362">
        <f>E49*F49</f>
        <v>11.740000000000002</v>
      </c>
      <c r="H49" s="363">
        <f>G49*D49</f>
        <v>11.740000000000002</v>
      </c>
      <c r="I49" s="364">
        <f>D49*E49</f>
        <v>58.700000000000003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ht="25.5">
      <c r="A50" s="356">
        <v>26</v>
      </c>
      <c r="B50" s="263" t="s">
        <v>448</v>
      </c>
      <c r="C50" s="263" t="s">
        <v>404</v>
      </c>
      <c r="D50" s="263">
        <v>1</v>
      </c>
      <c r="E50" s="264">
        <v>839.37</v>
      </c>
      <c r="F50" s="361">
        <v>0.20000000000000001</v>
      </c>
      <c r="G50" s="362">
        <f>E50*F50</f>
        <v>167.87400000000002</v>
      </c>
      <c r="H50" s="363">
        <f>G50*D50</f>
        <v>167.87400000000002</v>
      </c>
      <c r="I50" s="364">
        <f>D50*E50</f>
        <v>839.37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ht="25.5">
      <c r="A51" s="356">
        <v>27</v>
      </c>
      <c r="B51" s="263" t="s">
        <v>449</v>
      </c>
      <c r="C51" s="263" t="s">
        <v>404</v>
      </c>
      <c r="D51" s="263">
        <v>1</v>
      </c>
      <c r="E51" s="264">
        <v>319.88999999999999</v>
      </c>
      <c r="F51" s="361">
        <v>0.20000000000000001</v>
      </c>
      <c r="G51" s="362">
        <f>E51*F51</f>
        <v>63.978000000000002</v>
      </c>
      <c r="H51" s="363">
        <f>G51*D51</f>
        <v>63.978000000000002</v>
      </c>
      <c r="I51" s="364">
        <f>D51*E51</f>
        <v>319.88999999999999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ht="38.25">
      <c r="A52" s="356">
        <v>28</v>
      </c>
      <c r="B52" s="263" t="s">
        <v>450</v>
      </c>
      <c r="C52" s="263" t="s">
        <v>404</v>
      </c>
      <c r="D52" s="263">
        <v>3</v>
      </c>
      <c r="E52" s="264">
        <v>1496.6500000000001</v>
      </c>
      <c r="F52" s="361">
        <v>0.20000000000000001</v>
      </c>
      <c r="G52" s="362">
        <f>E52*F52</f>
        <v>299.33000000000004</v>
      </c>
      <c r="H52" s="363">
        <f>G52*D52</f>
        <v>897.99000000000012</v>
      </c>
      <c r="I52" s="364">
        <f>D52*E52</f>
        <v>4489.9500000000007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ht="38.25">
      <c r="A53" s="356">
        <v>29</v>
      </c>
      <c r="B53" s="263" t="s">
        <v>451</v>
      </c>
      <c r="C53" s="263" t="s">
        <v>404</v>
      </c>
      <c r="D53" s="263">
        <v>1</v>
      </c>
      <c r="E53" s="264">
        <v>166.935</v>
      </c>
      <c r="F53" s="361">
        <v>0.20000000000000001</v>
      </c>
      <c r="G53" s="362">
        <f>E53*F53</f>
        <v>33.387</v>
      </c>
      <c r="H53" s="363">
        <f>G53*D53</f>
        <v>33.387</v>
      </c>
      <c r="I53" s="364">
        <f>D53*E53</f>
        <v>166.935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25.5">
      <c r="A54" s="356">
        <v>30</v>
      </c>
      <c r="B54" s="263" t="s">
        <v>452</v>
      </c>
      <c r="C54" s="263" t="s">
        <v>404</v>
      </c>
      <c r="D54" s="263">
        <v>1</v>
      </c>
      <c r="E54" s="264">
        <v>685</v>
      </c>
      <c r="F54" s="361">
        <v>0.20000000000000001</v>
      </c>
      <c r="G54" s="362">
        <f>E54*F54</f>
        <v>137</v>
      </c>
      <c r="H54" s="363">
        <f>G54*D54</f>
        <v>137</v>
      </c>
      <c r="I54" s="364">
        <f>D54*E54</f>
        <v>685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5.75" customHeight="1">
      <c r="A55" s="234" t="s">
        <v>453</v>
      </c>
      <c r="B55" s="234"/>
      <c r="C55" s="234"/>
      <c r="D55" s="234"/>
      <c r="E55" s="234"/>
      <c r="F55" s="234"/>
      <c r="G55" s="234"/>
      <c r="H55" s="366">
        <f>SUM(H5:H54)</f>
        <v>8476.3449999999993</v>
      </c>
      <c r="I55" s="367">
        <f>SUM(I5:I54)</f>
        <v>43379.625</v>
      </c>
      <c r="J55" s="312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15" customHeight="1">
      <c r="A56" s="234" t="s">
        <v>454</v>
      </c>
      <c r="B56" s="234"/>
      <c r="C56" s="234"/>
      <c r="D56" s="234"/>
      <c r="E56" s="234"/>
      <c r="F56" s="234"/>
      <c r="G56" s="234"/>
      <c r="H56" s="327">
        <f>H55/12</f>
        <v>706.36208333333332</v>
      </c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15" customHeight="1">
      <c r="A57" s="234" t="s">
        <v>455</v>
      </c>
      <c r="B57" s="234"/>
      <c r="C57" s="234"/>
      <c r="D57" s="234"/>
      <c r="E57" s="234"/>
      <c r="F57" s="234"/>
      <c r="G57" s="234"/>
      <c r="H57" s="368">
        <v>21</v>
      </c>
      <c r="I57" s="369"/>
      <c r="J57" s="370"/>
      <c r="K57" s="31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12.75" customHeight="1">
      <c r="A58" s="234" t="s">
        <v>456</v>
      </c>
      <c r="B58" s="234"/>
      <c r="C58" s="234"/>
      <c r="D58" s="234"/>
      <c r="E58" s="234"/>
      <c r="F58" s="234"/>
      <c r="G58" s="234"/>
      <c r="H58" s="327">
        <f>H56/H57</f>
        <v>33.636289682539683</v>
      </c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ht="14.25" customHeight="1">
      <c r="A59" s="248"/>
      <c r="B59" s="33"/>
      <c r="C59" s="33"/>
      <c r="D59" s="33"/>
      <c r="E59" s="33"/>
      <c r="F59" s="315"/>
      <c r="G59" s="315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ht="14.25" customHeight="1">
      <c r="A60" s="248"/>
      <c r="B60" s="33"/>
      <c r="C60" s="33"/>
      <c r="D60" s="33"/>
      <c r="E60" s="33"/>
      <c r="F60" s="315"/>
      <c r="G60" s="315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ht="14.25" customHeight="1">
      <c r="A61" s="248"/>
      <c r="B61" s="33"/>
      <c r="C61" s="33"/>
      <c r="D61" s="33"/>
      <c r="E61" s="33"/>
      <c r="F61" s="315"/>
      <c r="G61" s="315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ht="14.25" customHeight="1">
      <c r="A62" s="248"/>
      <c r="B62" s="371" t="s">
        <v>457</v>
      </c>
      <c r="C62" s="371"/>
      <c r="D62" s="371"/>
      <c r="E62" s="33"/>
      <c r="F62" s="315"/>
      <c r="G62" s="315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ht="13.5" customHeight="1">
      <c r="A63" s="248"/>
      <c r="B63" s="234" t="s">
        <v>287</v>
      </c>
      <c r="C63" s="372" t="s">
        <v>458</v>
      </c>
      <c r="D63" s="316" t="s">
        <v>459</v>
      </c>
      <c r="E63" s="33"/>
      <c r="F63" s="315"/>
      <c r="G63" s="315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ht="13.5" customHeight="1">
      <c r="A64" s="248"/>
      <c r="B64" s="30" t="s">
        <v>460</v>
      </c>
      <c r="C64" s="373">
        <v>5.0000000000000001e-003</v>
      </c>
      <c r="D64" s="60">
        <f>I55</f>
        <v>43379.625</v>
      </c>
      <c r="E64" s="33"/>
      <c r="F64" s="315"/>
      <c r="G64" s="315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ht="14.25" customHeight="1">
      <c r="A65" s="248"/>
      <c r="B65" s="111" t="s">
        <v>461</v>
      </c>
      <c r="C65" s="111"/>
      <c r="D65" s="374">
        <f>D64*C64</f>
        <v>216.89812499999999</v>
      </c>
      <c r="E65" s="33"/>
      <c r="F65" s="315"/>
      <c r="G65" s="315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ht="14.25" customHeight="1">
      <c r="A66" s="248"/>
      <c r="B66" s="111" t="s">
        <v>462</v>
      </c>
      <c r="C66" s="111"/>
      <c r="D66" s="374">
        <f>D65/12</f>
        <v>18.074843749999999</v>
      </c>
      <c r="E66" s="33"/>
      <c r="F66" s="315"/>
      <c r="G66" s="315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ht="14.25" customHeight="1">
      <c r="A67" s="248"/>
      <c r="B67" s="111" t="s">
        <v>455</v>
      </c>
      <c r="C67" s="111"/>
      <c r="D67" s="375">
        <v>21</v>
      </c>
      <c r="E67" s="33"/>
      <c r="F67" s="315"/>
      <c r="G67" s="315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ht="14.25" customHeight="1">
      <c r="A68" s="248"/>
      <c r="B68" s="111" t="s">
        <v>463</v>
      </c>
      <c r="C68" s="111"/>
      <c r="D68" s="374">
        <f>D66/D67</f>
        <v>0.86070684523809526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ht="14.25" customHeight="1">
      <c r="A69" s="248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ht="14.25" customHeight="1">
      <c r="A70" s="24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ht="14.25" customHeight="1">
      <c r="A71" s="376" t="s">
        <v>464</v>
      </c>
      <c r="B71" s="377"/>
      <c r="C71" s="377"/>
      <c r="D71" s="377"/>
      <c r="E71" s="377"/>
      <c r="F71" s="378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ht="33" customHeight="1">
      <c r="A72" s="379" t="s">
        <v>271</v>
      </c>
      <c r="B72" s="380" t="s">
        <v>287</v>
      </c>
      <c r="C72" s="380" t="s">
        <v>273</v>
      </c>
      <c r="D72" s="380" t="s">
        <v>465</v>
      </c>
      <c r="E72" s="380" t="s">
        <v>304</v>
      </c>
      <c r="F72" s="380" t="s">
        <v>459</v>
      </c>
      <c r="G72" s="381" t="s">
        <v>369</v>
      </c>
      <c r="H72" s="382" t="s">
        <v>289</v>
      </c>
      <c r="I72" s="250" t="s">
        <v>400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ht="33" customHeight="1">
      <c r="A73" s="383"/>
      <c r="B73" s="384" t="s">
        <v>466</v>
      </c>
      <c r="C73" s="384" t="s">
        <v>404</v>
      </c>
      <c r="D73" s="384">
        <v>2</v>
      </c>
      <c r="E73" s="385">
        <v>1790</v>
      </c>
      <c r="F73" s="386">
        <v>0.10000000000000001</v>
      </c>
      <c r="G73" s="387">
        <f>E73*F73</f>
        <v>179</v>
      </c>
      <c r="H73" s="388">
        <f>G73*D73</f>
        <v>358</v>
      </c>
      <c r="I73" s="364">
        <f>D73*E73</f>
        <v>3580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ht="13.5" customHeight="1">
      <c r="A74" s="389">
        <v>1</v>
      </c>
      <c r="B74" s="253" t="s">
        <v>467</v>
      </c>
      <c r="C74" s="253" t="s">
        <v>404</v>
      </c>
      <c r="D74" s="253">
        <v>2</v>
      </c>
      <c r="E74" s="390">
        <v>370</v>
      </c>
      <c r="F74" s="391">
        <v>0.10000000000000001</v>
      </c>
      <c r="G74" s="392">
        <f>E74*F74</f>
        <v>37</v>
      </c>
      <c r="H74" s="255">
        <f>G74*D74</f>
        <v>74</v>
      </c>
      <c r="I74" s="364">
        <f>D74*E74</f>
        <v>740</v>
      </c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ht="14.25" customHeight="1">
      <c r="A75" s="393" t="s">
        <v>468</v>
      </c>
      <c r="B75" s="393"/>
      <c r="C75" s="393"/>
      <c r="D75" s="393"/>
      <c r="E75" s="393"/>
      <c r="F75" s="393"/>
      <c r="G75" s="393"/>
      <c r="H75" s="394">
        <f>SUM(H73:H74)</f>
        <v>432</v>
      </c>
      <c r="I75" s="395">
        <f>SUM(I73:I74)</f>
        <v>4320</v>
      </c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ht="14.25" customHeight="1">
      <c r="A76" s="393" t="s">
        <v>469</v>
      </c>
      <c r="B76" s="393"/>
      <c r="C76" s="393"/>
      <c r="D76" s="393"/>
      <c r="E76" s="393"/>
      <c r="F76" s="393"/>
      <c r="G76" s="393"/>
      <c r="H76" s="396">
        <f>H75/12</f>
        <v>36</v>
      </c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ht="14.25" customHeight="1">
      <c r="A77" s="393" t="s">
        <v>455</v>
      </c>
      <c r="B77" s="393"/>
      <c r="C77" s="393"/>
      <c r="D77" s="393"/>
      <c r="E77" s="393"/>
      <c r="F77" s="393"/>
      <c r="G77" s="393"/>
      <c r="H77" s="397">
        <v>24</v>
      </c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ht="14.25" customHeight="1">
      <c r="A78" s="393" t="s">
        <v>470</v>
      </c>
      <c r="B78" s="393"/>
      <c r="C78" s="393"/>
      <c r="D78" s="393"/>
      <c r="E78" s="393"/>
      <c r="F78" s="393"/>
      <c r="G78" s="393"/>
      <c r="H78" s="396">
        <f>H76/H77</f>
        <v>1.5</v>
      </c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ht="14.25" customHeight="1">
      <c r="A79" s="248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ht="14.25" customHeight="1">
      <c r="A80" s="248"/>
      <c r="B80" s="398" t="s">
        <v>471</v>
      </c>
      <c r="C80" s="399"/>
      <c r="D80" s="400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ht="14.25" customHeight="1">
      <c r="A81" s="248"/>
      <c r="B81" s="234" t="s">
        <v>287</v>
      </c>
      <c r="C81" s="234" t="s">
        <v>458</v>
      </c>
      <c r="D81" s="234" t="s">
        <v>459</v>
      </c>
      <c r="E81" s="33"/>
      <c r="F81" s="315"/>
      <c r="G81" s="315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ht="14.25" customHeight="1">
      <c r="A82" s="248"/>
      <c r="B82" s="30" t="s">
        <v>460</v>
      </c>
      <c r="C82" s="137">
        <v>5.0000000000000001e-003</v>
      </c>
      <c r="D82" s="60">
        <f>I75</f>
        <v>4320</v>
      </c>
      <c r="E82" s="33"/>
      <c r="F82" s="315"/>
      <c r="G82" s="315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ht="14.25" customHeight="1">
      <c r="A83" s="248"/>
      <c r="B83" s="401" t="s">
        <v>461</v>
      </c>
      <c r="C83" s="402"/>
      <c r="D83" s="403">
        <f>D82*C82</f>
        <v>21.600000000000001</v>
      </c>
      <c r="E83" s="33"/>
      <c r="F83" s="315"/>
      <c r="G83" s="315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ht="14.25" customHeight="1">
      <c r="A84" s="248"/>
      <c r="B84" s="401" t="s">
        <v>462</v>
      </c>
      <c r="C84" s="402"/>
      <c r="D84" s="403">
        <f>D83/12</f>
        <v>1.8</v>
      </c>
      <c r="E84" s="33"/>
      <c r="F84" s="315"/>
      <c r="G84" s="315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ht="14.25" customHeight="1">
      <c r="A85" s="248"/>
      <c r="B85" s="401" t="s">
        <v>455</v>
      </c>
      <c r="C85" s="402"/>
      <c r="D85" s="404">
        <v>24</v>
      </c>
      <c r="E85" s="33"/>
      <c r="F85" s="315"/>
      <c r="G85" s="315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ht="14.25" customHeight="1">
      <c r="A86" s="248"/>
      <c r="B86" s="401" t="s">
        <v>463</v>
      </c>
      <c r="C86" s="402"/>
      <c r="D86" s="403">
        <f>D84/D85</f>
        <v>7.4999999999999997e-002</v>
      </c>
      <c r="E86" s="33"/>
      <c r="F86" s="315"/>
      <c r="G86" s="315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ht="14.25" customHeight="1">
      <c r="A87" s="248"/>
      <c r="B87" s="33"/>
      <c r="C87" s="33"/>
      <c r="D87" s="33"/>
      <c r="E87" s="33"/>
      <c r="F87" s="315"/>
      <c r="G87" s="315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ht="14.25" customHeight="1">
      <c r="A88" s="248"/>
      <c r="B88" s="33"/>
      <c r="C88" s="33"/>
      <c r="D88" s="33"/>
      <c r="E88" s="33"/>
      <c r="F88" s="315"/>
      <c r="G88" s="315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ht="14.25" customHeight="1">
      <c r="A89" s="248"/>
      <c r="B89" s="33"/>
      <c r="C89" s="33"/>
      <c r="D89" s="33"/>
      <c r="E89" s="33"/>
      <c r="F89" s="315"/>
      <c r="G89" s="315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ht="14.25" customHeight="1">
      <c r="A90" s="248"/>
      <c r="B90" s="33"/>
      <c r="C90" s="33"/>
      <c r="D90" s="33"/>
      <c r="E90" s="33"/>
      <c r="F90" s="315"/>
      <c r="G90" s="315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ht="14.25" customHeight="1">
      <c r="A91" s="248"/>
      <c r="B91" s="33"/>
      <c r="C91" s="33"/>
      <c r="D91" s="33"/>
      <c r="E91" s="33"/>
      <c r="F91" s="315"/>
      <c r="G91" s="315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ht="14.25" customHeight="1">
      <c r="A92" s="248"/>
      <c r="B92" s="33"/>
      <c r="C92" s="33"/>
      <c r="D92" s="33"/>
      <c r="E92" s="33"/>
      <c r="F92" s="315"/>
      <c r="G92" s="315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ht="14.25" customHeight="1">
      <c r="A93" s="248"/>
      <c r="B93" s="33"/>
      <c r="C93" s="33"/>
      <c r="D93" s="33"/>
      <c r="E93" s="33"/>
      <c r="F93" s="315"/>
      <c r="G93" s="315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ht="14.25" customHeight="1">
      <c r="A94" s="248"/>
      <c r="B94" s="33"/>
      <c r="C94" s="33"/>
      <c r="D94" s="33"/>
      <c r="E94" s="33"/>
      <c r="F94" s="315"/>
      <c r="G94" s="315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ht="14.25" customHeight="1">
      <c r="A95" s="248"/>
      <c r="B95" s="33"/>
      <c r="C95" s="33"/>
      <c r="D95" s="33"/>
      <c r="E95" s="33"/>
      <c r="F95" s="315"/>
      <c r="G95" s="315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ht="14.25" customHeight="1">
      <c r="A96" s="248"/>
      <c r="B96" s="33"/>
      <c r="C96" s="33"/>
      <c r="D96" s="33"/>
      <c r="E96" s="33"/>
      <c r="F96" s="315"/>
      <c r="G96" s="315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ht="14.25" customHeight="1">
      <c r="A97" s="248"/>
      <c r="B97" s="33"/>
      <c r="C97" s="33"/>
      <c r="D97" s="33"/>
      <c r="E97" s="33"/>
      <c r="F97" s="315"/>
      <c r="G97" s="315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ht="14.25" customHeight="1">
      <c r="A98" s="248"/>
      <c r="B98" s="33"/>
      <c r="C98" s="33"/>
      <c r="D98" s="33"/>
      <c r="E98" s="33"/>
      <c r="F98" s="315"/>
      <c r="G98" s="315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ht="14.25" customHeight="1">
      <c r="A99" s="248"/>
      <c r="B99" s="33"/>
      <c r="C99" s="33"/>
      <c r="D99" s="33"/>
      <c r="E99" s="33"/>
      <c r="F99" s="315"/>
      <c r="G99" s="315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ht="14.25" customHeight="1">
      <c r="A100" s="248"/>
      <c r="B100" s="33"/>
      <c r="C100" s="33"/>
      <c r="D100" s="33"/>
      <c r="E100" s="33"/>
      <c r="F100" s="315"/>
      <c r="G100" s="315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ht="14.25" customHeight="1">
      <c r="A101" s="248"/>
      <c r="B101" s="33"/>
      <c r="C101" s="33"/>
      <c r="D101" s="33"/>
      <c r="E101" s="33"/>
      <c r="F101" s="315"/>
      <c r="G101" s="315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ht="14.25" customHeight="1">
      <c r="A102" s="248"/>
      <c r="B102" s="33"/>
      <c r="C102" s="33"/>
      <c r="D102" s="33"/>
      <c r="E102" s="33"/>
      <c r="F102" s="315"/>
      <c r="G102" s="315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ht="14.25" customHeight="1">
      <c r="A103" s="248"/>
      <c r="B103" s="33"/>
      <c r="C103" s="33"/>
      <c r="D103" s="33"/>
      <c r="E103" s="33"/>
      <c r="F103" s="315"/>
      <c r="G103" s="315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ht="14.25" customHeight="1">
      <c r="A104" s="248"/>
      <c r="B104" s="33"/>
      <c r="C104" s="33"/>
      <c r="D104" s="33"/>
      <c r="E104" s="33"/>
      <c r="F104" s="315"/>
      <c r="G104" s="315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ht="14.25" customHeight="1">
      <c r="A105" s="248"/>
      <c r="B105" s="33"/>
      <c r="C105" s="33"/>
      <c r="D105" s="33"/>
      <c r="E105" s="33"/>
      <c r="F105" s="315"/>
      <c r="G105" s="315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ht="14.25" customHeight="1">
      <c r="A106" s="248"/>
      <c r="B106" s="33"/>
      <c r="C106" s="33"/>
      <c r="D106" s="33"/>
      <c r="E106" s="33"/>
      <c r="F106" s="315"/>
      <c r="G106" s="315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ht="14.25" customHeight="1">
      <c r="A107" s="248"/>
      <c r="B107" s="33"/>
      <c r="C107" s="33"/>
      <c r="D107" s="33"/>
      <c r="E107" s="33"/>
      <c r="F107" s="315"/>
      <c r="G107" s="315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ht="14.25" customHeight="1">
      <c r="A108" s="248"/>
      <c r="B108" s="33"/>
      <c r="C108" s="33"/>
      <c r="D108" s="33"/>
      <c r="E108" s="33"/>
      <c r="F108" s="315"/>
      <c r="G108" s="315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ht="14.25" customHeight="1">
      <c r="A109" s="248"/>
      <c r="B109" s="33"/>
      <c r="C109" s="33"/>
      <c r="D109" s="33"/>
      <c r="E109" s="33"/>
      <c r="F109" s="315"/>
      <c r="G109" s="315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ht="14.25" customHeight="1">
      <c r="A110" s="248"/>
      <c r="B110" s="33"/>
      <c r="C110" s="33"/>
      <c r="D110" s="33"/>
      <c r="E110" s="33"/>
      <c r="F110" s="315"/>
      <c r="G110" s="315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ht="14.25" customHeight="1">
      <c r="A111" s="248"/>
      <c r="B111" s="33"/>
      <c r="C111" s="33"/>
      <c r="D111" s="33"/>
      <c r="E111" s="33"/>
      <c r="F111" s="315"/>
      <c r="G111" s="315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ht="14.25" customHeight="1">
      <c r="A112" s="248"/>
      <c r="B112" s="33"/>
      <c r="C112" s="33"/>
      <c r="D112" s="33"/>
      <c r="E112" s="33"/>
      <c r="F112" s="315"/>
      <c r="G112" s="315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ht="14.25" customHeight="1">
      <c r="A113" s="248"/>
      <c r="B113" s="33"/>
      <c r="C113" s="33"/>
      <c r="D113" s="33"/>
      <c r="E113" s="33"/>
      <c r="F113" s="315"/>
      <c r="G113" s="315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ht="14.25" customHeight="1">
      <c r="A114" s="248"/>
      <c r="B114" s="33"/>
      <c r="C114" s="33"/>
      <c r="D114" s="33"/>
      <c r="E114" s="33"/>
      <c r="F114" s="315"/>
      <c r="G114" s="315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ht="14.25" customHeight="1">
      <c r="A115" s="248"/>
      <c r="B115" s="33"/>
      <c r="C115" s="33"/>
      <c r="D115" s="33"/>
      <c r="E115" s="33"/>
      <c r="F115" s="315"/>
      <c r="G115" s="315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ht="14.25" customHeight="1">
      <c r="A116" s="248"/>
      <c r="B116" s="33"/>
      <c r="C116" s="33"/>
      <c r="D116" s="33"/>
      <c r="E116" s="33"/>
      <c r="F116" s="315"/>
      <c r="G116" s="315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ht="14.25" customHeight="1">
      <c r="A117" s="248"/>
      <c r="B117" s="33"/>
      <c r="C117" s="33"/>
      <c r="D117" s="33"/>
      <c r="E117" s="33"/>
      <c r="F117" s="315"/>
      <c r="G117" s="315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ht="14.25" customHeight="1">
      <c r="A118" s="248"/>
      <c r="B118" s="33"/>
      <c r="C118" s="33"/>
      <c r="D118" s="33"/>
      <c r="E118" s="33"/>
      <c r="F118" s="315"/>
      <c r="G118" s="315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ht="14.25" customHeight="1">
      <c r="A119" s="248"/>
      <c r="B119" s="33"/>
      <c r="C119" s="33"/>
      <c r="D119" s="33"/>
      <c r="E119" s="33"/>
      <c r="F119" s="315"/>
      <c r="G119" s="315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ht="14.25" customHeight="1">
      <c r="A120" s="248"/>
      <c r="B120" s="33"/>
      <c r="C120" s="33"/>
      <c r="D120" s="33"/>
      <c r="E120" s="33"/>
      <c r="F120" s="315"/>
      <c r="G120" s="315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ht="14.25" customHeight="1">
      <c r="A121" s="248"/>
      <c r="B121" s="33"/>
      <c r="C121" s="33"/>
      <c r="D121" s="33"/>
      <c r="E121" s="33"/>
      <c r="F121" s="315"/>
      <c r="G121" s="315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ht="14.25" customHeight="1">
      <c r="A122" s="248"/>
      <c r="B122" s="33"/>
      <c r="C122" s="33"/>
      <c r="D122" s="33"/>
      <c r="E122" s="33"/>
      <c r="F122" s="315"/>
      <c r="G122" s="315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ht="14.25" customHeight="1">
      <c r="A123" s="248"/>
      <c r="B123" s="33"/>
      <c r="C123" s="33"/>
      <c r="D123" s="33"/>
      <c r="E123" s="33"/>
      <c r="F123" s="315"/>
      <c r="G123" s="315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ht="14.25" customHeight="1">
      <c r="A124" s="248"/>
      <c r="B124" s="33"/>
      <c r="C124" s="33"/>
      <c r="D124" s="33"/>
      <c r="E124" s="33"/>
      <c r="F124" s="315"/>
      <c r="G124" s="315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ht="14.25" customHeight="1">
      <c r="A125" s="248"/>
      <c r="B125" s="33"/>
      <c r="C125" s="33"/>
      <c r="D125" s="33"/>
      <c r="E125" s="33"/>
      <c r="F125" s="315"/>
      <c r="G125" s="315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ht="14.25" customHeight="1">
      <c r="A126" s="248"/>
      <c r="B126" s="33"/>
      <c r="C126" s="33"/>
      <c r="D126" s="33"/>
      <c r="E126" s="33"/>
      <c r="F126" s="315"/>
      <c r="G126" s="315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ht="14.25" customHeight="1">
      <c r="A127" s="248"/>
      <c r="B127" s="33"/>
      <c r="C127" s="33"/>
      <c r="D127" s="33"/>
      <c r="E127" s="33"/>
      <c r="F127" s="315"/>
      <c r="G127" s="315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ht="14.25" customHeight="1">
      <c r="A128" s="248"/>
      <c r="B128" s="33"/>
      <c r="C128" s="33"/>
      <c r="D128" s="33"/>
      <c r="E128" s="33"/>
      <c r="F128" s="315"/>
      <c r="G128" s="315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ht="14.25" customHeight="1">
      <c r="A129" s="248"/>
      <c r="B129" s="33"/>
      <c r="C129" s="33"/>
      <c r="D129" s="33"/>
      <c r="E129" s="33"/>
      <c r="F129" s="315"/>
      <c r="G129" s="315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ht="14.25" customHeight="1">
      <c r="A130" s="248"/>
      <c r="B130" s="33"/>
      <c r="C130" s="33"/>
      <c r="D130" s="33"/>
      <c r="E130" s="33"/>
      <c r="F130" s="315"/>
      <c r="G130" s="315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ht="14.25" customHeight="1">
      <c r="A131" s="248"/>
      <c r="B131" s="33"/>
      <c r="C131" s="33"/>
      <c r="D131" s="33"/>
      <c r="E131" s="33"/>
      <c r="F131" s="315"/>
      <c r="G131" s="315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ht="14.25" customHeight="1">
      <c r="A132" s="248"/>
      <c r="B132" s="33"/>
      <c r="C132" s="33"/>
      <c r="D132" s="33"/>
      <c r="E132" s="33"/>
      <c r="F132" s="315"/>
      <c r="G132" s="315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ht="14.25" customHeight="1">
      <c r="A133" s="248"/>
      <c r="B133" s="33"/>
      <c r="C133" s="33"/>
      <c r="D133" s="33"/>
      <c r="E133" s="33"/>
      <c r="F133" s="315"/>
      <c r="G133" s="315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ht="14.25" customHeight="1">
      <c r="A134" s="248"/>
      <c r="B134" s="33"/>
      <c r="C134" s="33"/>
      <c r="D134" s="33"/>
      <c r="E134" s="33"/>
      <c r="F134" s="315"/>
      <c r="G134" s="315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ht="14.25" customHeight="1">
      <c r="A135" s="248"/>
      <c r="B135" s="33"/>
      <c r="C135" s="33"/>
      <c r="D135" s="33"/>
      <c r="E135" s="33"/>
      <c r="F135" s="315"/>
      <c r="G135" s="315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ht="14.25" customHeight="1">
      <c r="A136" s="248"/>
      <c r="B136" s="33"/>
      <c r="C136" s="33"/>
      <c r="D136" s="33"/>
      <c r="E136" s="33"/>
      <c r="F136" s="315"/>
      <c r="G136" s="315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ht="14.25" customHeight="1">
      <c r="A137" s="248"/>
      <c r="B137" s="33"/>
      <c r="C137" s="33"/>
      <c r="D137" s="33"/>
      <c r="E137" s="33"/>
      <c r="F137" s="315"/>
      <c r="G137" s="315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ht="14.25" customHeight="1">
      <c r="A138" s="248"/>
      <c r="B138" s="33"/>
      <c r="C138" s="33"/>
      <c r="D138" s="33"/>
      <c r="E138" s="33"/>
      <c r="F138" s="315"/>
      <c r="G138" s="315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ht="14.25" customHeight="1">
      <c r="A139" s="248"/>
      <c r="B139" s="33"/>
      <c r="C139" s="33"/>
      <c r="D139" s="33"/>
      <c r="E139" s="33"/>
      <c r="F139" s="315"/>
      <c r="G139" s="315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ht="14.25" customHeight="1">
      <c r="A140" s="248"/>
      <c r="B140" s="33"/>
      <c r="C140" s="33"/>
      <c r="D140" s="33"/>
      <c r="E140" s="33"/>
      <c r="F140" s="315"/>
      <c r="G140" s="315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ht="14.25" customHeight="1">
      <c r="A141" s="248"/>
      <c r="B141" s="33"/>
      <c r="C141" s="33"/>
      <c r="D141" s="33"/>
      <c r="E141" s="33"/>
      <c r="F141" s="315"/>
      <c r="G141" s="315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ht="14.25" customHeight="1">
      <c r="A142" s="248"/>
      <c r="B142" s="33"/>
      <c r="C142" s="33"/>
      <c r="D142" s="33"/>
      <c r="E142" s="33"/>
      <c r="F142" s="315"/>
      <c r="G142" s="315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ht="14.25" customHeight="1">
      <c r="A143" s="248"/>
      <c r="B143" s="33"/>
      <c r="C143" s="33"/>
      <c r="D143" s="33"/>
      <c r="E143" s="33"/>
      <c r="F143" s="315"/>
      <c r="G143" s="315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ht="14.25" customHeight="1">
      <c r="A144" s="248"/>
      <c r="B144" s="33"/>
      <c r="C144" s="33"/>
      <c r="D144" s="33"/>
      <c r="E144" s="33"/>
      <c r="F144" s="315"/>
      <c r="G144" s="315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ht="14.25" customHeight="1">
      <c r="A145" s="248"/>
      <c r="B145" s="33"/>
      <c r="C145" s="33"/>
      <c r="D145" s="33"/>
      <c r="E145" s="33"/>
      <c r="F145" s="315"/>
      <c r="G145" s="315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ht="14.25" customHeight="1">
      <c r="A146" s="248"/>
      <c r="B146" s="33"/>
      <c r="C146" s="33"/>
      <c r="D146" s="33"/>
      <c r="E146" s="33"/>
      <c r="F146" s="315"/>
      <c r="G146" s="315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ht="14.25" customHeight="1">
      <c r="A147" s="248"/>
      <c r="B147" s="33"/>
      <c r="C147" s="33"/>
      <c r="D147" s="33"/>
      <c r="E147" s="33"/>
      <c r="F147" s="315"/>
      <c r="G147" s="315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ht="14.25" customHeight="1">
      <c r="A148" s="248"/>
      <c r="B148" s="33"/>
      <c r="C148" s="33"/>
      <c r="D148" s="33"/>
      <c r="E148" s="33"/>
      <c r="F148" s="315"/>
      <c r="G148" s="315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ht="14.25" customHeight="1">
      <c r="A149" s="248"/>
      <c r="B149" s="33"/>
      <c r="C149" s="33"/>
      <c r="D149" s="33"/>
      <c r="E149" s="33"/>
      <c r="F149" s="315"/>
      <c r="G149" s="315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ht="14.25" customHeight="1">
      <c r="A150" s="248"/>
      <c r="B150" s="33"/>
      <c r="C150" s="33"/>
      <c r="D150" s="33"/>
      <c r="E150" s="33"/>
      <c r="F150" s="315"/>
      <c r="G150" s="315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ht="14.25" customHeight="1">
      <c r="A151" s="248"/>
      <c r="B151" s="33"/>
      <c r="C151" s="33"/>
      <c r="D151" s="33"/>
      <c r="E151" s="33"/>
      <c r="F151" s="315"/>
      <c r="G151" s="315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ht="14.25" customHeight="1">
      <c r="A152" s="248"/>
      <c r="B152" s="33"/>
      <c r="C152" s="33"/>
      <c r="D152" s="33"/>
      <c r="E152" s="33"/>
      <c r="F152" s="315"/>
      <c r="G152" s="315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ht="14.25" customHeight="1">
      <c r="A153" s="248"/>
      <c r="B153" s="33"/>
      <c r="C153" s="33"/>
      <c r="D153" s="33"/>
      <c r="E153" s="33"/>
      <c r="F153" s="315"/>
      <c r="G153" s="315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ht="14.25" customHeight="1">
      <c r="A154" s="248"/>
      <c r="B154" s="33"/>
      <c r="C154" s="33"/>
      <c r="D154" s="33"/>
      <c r="E154" s="33"/>
      <c r="F154" s="315"/>
      <c r="G154" s="315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ht="14.25" customHeight="1">
      <c r="A155" s="248"/>
      <c r="B155" s="33"/>
      <c r="C155" s="33"/>
      <c r="D155" s="33"/>
      <c r="E155" s="33"/>
      <c r="F155" s="315"/>
      <c r="G155" s="315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ht="14.25" customHeight="1">
      <c r="A156" s="248"/>
      <c r="B156" s="33"/>
      <c r="C156" s="33"/>
      <c r="D156" s="33"/>
      <c r="E156" s="33"/>
      <c r="F156" s="315"/>
      <c r="G156" s="315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ht="14.25" customHeight="1">
      <c r="A157" s="248"/>
      <c r="B157" s="33"/>
      <c r="C157" s="33"/>
      <c r="D157" s="33"/>
      <c r="E157" s="33"/>
      <c r="F157" s="315"/>
      <c r="G157" s="315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ht="14.25" customHeight="1">
      <c r="A158" s="248"/>
      <c r="B158" s="33"/>
      <c r="C158" s="33"/>
      <c r="D158" s="33"/>
      <c r="E158" s="33"/>
      <c r="F158" s="315"/>
      <c r="G158" s="315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ht="14.25" customHeight="1">
      <c r="A159" s="248"/>
      <c r="B159" s="33"/>
      <c r="C159" s="33"/>
      <c r="D159" s="33"/>
      <c r="E159" s="33"/>
      <c r="F159" s="315"/>
      <c r="G159" s="315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ht="14.25" customHeight="1">
      <c r="A160" s="248"/>
      <c r="B160" s="33"/>
      <c r="C160" s="33"/>
      <c r="D160" s="33"/>
      <c r="E160" s="33"/>
      <c r="F160" s="315"/>
      <c r="G160" s="315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ht="14.25" customHeight="1">
      <c r="A161" s="248"/>
      <c r="B161" s="33"/>
      <c r="C161" s="33"/>
      <c r="D161" s="33"/>
      <c r="E161" s="33"/>
      <c r="F161" s="315"/>
      <c r="G161" s="315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ht="14.25" customHeight="1">
      <c r="A162" s="248"/>
      <c r="B162" s="33"/>
      <c r="C162" s="33"/>
      <c r="D162" s="33"/>
      <c r="E162" s="33"/>
      <c r="F162" s="315"/>
      <c r="G162" s="315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ht="14.25" customHeight="1">
      <c r="A163" s="248"/>
      <c r="B163" s="33"/>
      <c r="C163" s="33"/>
      <c r="D163" s="33"/>
      <c r="E163" s="33"/>
      <c r="F163" s="315"/>
      <c r="G163" s="315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ht="14.25" customHeight="1">
      <c r="A164" s="248"/>
      <c r="B164" s="33"/>
      <c r="C164" s="33"/>
      <c r="D164" s="33"/>
      <c r="E164" s="33"/>
      <c r="F164" s="315"/>
      <c r="G164" s="315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ht="14.25" customHeight="1">
      <c r="A165" s="248"/>
      <c r="B165" s="33"/>
      <c r="C165" s="33"/>
      <c r="D165" s="33"/>
      <c r="E165" s="33"/>
      <c r="F165" s="315"/>
      <c r="G165" s="315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ht="14.25" customHeight="1">
      <c r="A166" s="248"/>
      <c r="B166" s="33"/>
      <c r="C166" s="33"/>
      <c r="D166" s="33"/>
      <c r="E166" s="33"/>
      <c r="F166" s="315"/>
      <c r="G166" s="315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ht="14.25" customHeight="1">
      <c r="A167" s="248"/>
      <c r="B167" s="33"/>
      <c r="C167" s="33"/>
      <c r="D167" s="33"/>
      <c r="E167" s="33"/>
      <c r="F167" s="315"/>
      <c r="G167" s="315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ht="14.25" customHeight="1">
      <c r="A168" s="248"/>
      <c r="B168" s="33"/>
      <c r="C168" s="33"/>
      <c r="D168" s="33"/>
      <c r="E168" s="33"/>
      <c r="F168" s="315"/>
      <c r="G168" s="315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ht="14.25" customHeight="1">
      <c r="A169" s="248"/>
      <c r="B169" s="33"/>
      <c r="C169" s="33"/>
      <c r="D169" s="33"/>
      <c r="E169" s="33"/>
      <c r="F169" s="315"/>
      <c r="G169" s="315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ht="14.25" customHeight="1">
      <c r="A170" s="248"/>
      <c r="B170" s="33"/>
      <c r="C170" s="33"/>
      <c r="D170" s="33"/>
      <c r="E170" s="33"/>
      <c r="F170" s="315"/>
      <c r="G170" s="315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ht="14.25" customHeight="1">
      <c r="A171" s="248"/>
      <c r="B171" s="33"/>
      <c r="C171" s="33"/>
      <c r="D171" s="33"/>
      <c r="E171" s="33"/>
      <c r="F171" s="315"/>
      <c r="G171" s="315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ht="14.25" customHeight="1">
      <c r="A172" s="248"/>
      <c r="B172" s="33"/>
      <c r="C172" s="33"/>
      <c r="D172" s="33"/>
      <c r="E172" s="33"/>
      <c r="F172" s="315"/>
      <c r="G172" s="315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ht="14.25" customHeight="1">
      <c r="A173" s="248"/>
      <c r="B173" s="33"/>
      <c r="C173" s="33"/>
      <c r="D173" s="33"/>
      <c r="E173" s="33"/>
      <c r="F173" s="315"/>
      <c r="G173" s="315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ht="14.25" customHeight="1">
      <c r="A174" s="248"/>
      <c r="B174" s="33"/>
      <c r="C174" s="33"/>
      <c r="D174" s="33"/>
      <c r="E174" s="33"/>
      <c r="F174" s="315"/>
      <c r="G174" s="315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ht="14.25" customHeight="1">
      <c r="A175" s="248"/>
      <c r="B175" s="33"/>
      <c r="C175" s="33"/>
      <c r="D175" s="33"/>
      <c r="E175" s="33"/>
      <c r="F175" s="315"/>
      <c r="G175" s="315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ht="14.25" customHeight="1">
      <c r="A176" s="248"/>
      <c r="B176" s="33"/>
      <c r="C176" s="33"/>
      <c r="D176" s="33"/>
      <c r="E176" s="33"/>
      <c r="F176" s="315"/>
      <c r="G176" s="315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ht="14.25" customHeight="1">
      <c r="A177" s="248"/>
      <c r="B177" s="33"/>
      <c r="C177" s="33"/>
      <c r="D177" s="33"/>
      <c r="E177" s="33"/>
      <c r="F177" s="315"/>
      <c r="G177" s="315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ht="14.25" customHeight="1">
      <c r="A178" s="248"/>
      <c r="B178" s="33"/>
      <c r="C178" s="33"/>
      <c r="D178" s="33"/>
      <c r="E178" s="33"/>
      <c r="F178" s="315"/>
      <c r="G178" s="315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ht="14.25" customHeight="1">
      <c r="A179" s="248"/>
      <c r="B179" s="33"/>
      <c r="C179" s="33"/>
      <c r="D179" s="33"/>
      <c r="E179" s="33"/>
      <c r="F179" s="315"/>
      <c r="G179" s="315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ht="14.25" customHeight="1">
      <c r="A180" s="248"/>
      <c r="B180" s="33"/>
      <c r="C180" s="33"/>
      <c r="D180" s="33"/>
      <c r="E180" s="33"/>
      <c r="F180" s="315"/>
      <c r="G180" s="315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ht="14.25" customHeight="1">
      <c r="A181" s="248"/>
      <c r="B181" s="33"/>
      <c r="C181" s="33"/>
      <c r="D181" s="33"/>
      <c r="E181" s="33"/>
      <c r="F181" s="315"/>
      <c r="G181" s="315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ht="14.25" customHeight="1">
      <c r="A182" s="248"/>
      <c r="B182" s="33"/>
      <c r="C182" s="33"/>
      <c r="D182" s="33"/>
      <c r="E182" s="33"/>
      <c r="F182" s="315"/>
      <c r="G182" s="315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ht="14.25" customHeight="1">
      <c r="A183" s="248"/>
      <c r="B183" s="33"/>
      <c r="C183" s="33"/>
      <c r="D183" s="33"/>
      <c r="E183" s="33"/>
      <c r="F183" s="315"/>
      <c r="G183" s="315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ht="14.25" customHeight="1">
      <c r="A184" s="248"/>
      <c r="B184" s="33"/>
      <c r="C184" s="33"/>
      <c r="D184" s="33"/>
      <c r="E184" s="33"/>
      <c r="F184" s="315"/>
      <c r="G184" s="315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ht="14.25" customHeight="1">
      <c r="A185" s="248"/>
      <c r="B185" s="33"/>
      <c r="C185" s="33"/>
      <c r="D185" s="33"/>
      <c r="E185" s="33"/>
      <c r="F185" s="315"/>
      <c r="G185" s="315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ht="14.25" customHeight="1">
      <c r="A186" s="248"/>
      <c r="B186" s="33"/>
      <c r="C186" s="33"/>
      <c r="D186" s="33"/>
      <c r="E186" s="33"/>
      <c r="F186" s="315"/>
      <c r="G186" s="315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ht="14.25" customHeight="1">
      <c r="A187" s="248"/>
      <c r="B187" s="33"/>
      <c r="C187" s="33"/>
      <c r="D187" s="33"/>
      <c r="E187" s="33"/>
      <c r="F187" s="315"/>
      <c r="G187" s="315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ht="14.25" customHeight="1">
      <c r="A188" s="248"/>
      <c r="B188" s="33"/>
      <c r="C188" s="33"/>
      <c r="D188" s="33"/>
      <c r="E188" s="33"/>
      <c r="F188" s="315"/>
      <c r="G188" s="315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ht="14.25" customHeight="1">
      <c r="A189" s="248"/>
      <c r="B189" s="33"/>
      <c r="C189" s="33"/>
      <c r="D189" s="33"/>
      <c r="E189" s="33"/>
      <c r="F189" s="315"/>
      <c r="G189" s="315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ht="14.25" customHeight="1">
      <c r="A190" s="248"/>
      <c r="B190" s="33"/>
      <c r="C190" s="33"/>
      <c r="D190" s="33"/>
      <c r="E190" s="33"/>
      <c r="F190" s="315"/>
      <c r="G190" s="315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ht="14.25" customHeight="1">
      <c r="A191" s="248"/>
      <c r="B191" s="33"/>
      <c r="C191" s="33"/>
      <c r="D191" s="33"/>
      <c r="E191" s="33"/>
      <c r="F191" s="315"/>
      <c r="G191" s="315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ht="14.25" customHeight="1">
      <c r="A192" s="248"/>
      <c r="B192" s="33"/>
      <c r="C192" s="33"/>
      <c r="D192" s="33"/>
      <c r="E192" s="33"/>
      <c r="F192" s="315"/>
      <c r="G192" s="315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ht="14.25" customHeight="1">
      <c r="A193" s="248"/>
      <c r="B193" s="33"/>
      <c r="C193" s="33"/>
      <c r="D193" s="33"/>
      <c r="E193" s="33"/>
      <c r="F193" s="315"/>
      <c r="G193" s="315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ht="14.25" customHeight="1">
      <c r="A194" s="248"/>
      <c r="B194" s="33"/>
      <c r="C194" s="33"/>
      <c r="D194" s="33"/>
      <c r="E194" s="33"/>
      <c r="F194" s="315"/>
      <c r="G194" s="315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ht="14.25" customHeight="1">
      <c r="A195" s="248"/>
      <c r="B195" s="33"/>
      <c r="C195" s="33"/>
      <c r="D195" s="33"/>
      <c r="E195" s="33"/>
      <c r="F195" s="315"/>
      <c r="G195" s="315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ht="14.25" customHeight="1">
      <c r="A196" s="248"/>
      <c r="B196" s="33"/>
      <c r="C196" s="33"/>
      <c r="D196" s="33"/>
      <c r="E196" s="33"/>
      <c r="F196" s="315"/>
      <c r="G196" s="315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ht="14.25" customHeight="1">
      <c r="A197" s="248"/>
      <c r="B197" s="33"/>
      <c r="C197" s="33"/>
      <c r="D197" s="33"/>
      <c r="E197" s="33"/>
      <c r="F197" s="315"/>
      <c r="G197" s="315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 ht="14.25" customHeight="1">
      <c r="A198" s="248"/>
      <c r="B198" s="33"/>
      <c r="C198" s="33"/>
      <c r="D198" s="33"/>
      <c r="E198" s="33"/>
      <c r="F198" s="315"/>
      <c r="G198" s="315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ht="14.25" customHeight="1">
      <c r="A199" s="248"/>
      <c r="B199" s="33"/>
      <c r="C199" s="33"/>
      <c r="D199" s="33"/>
      <c r="E199" s="33"/>
      <c r="F199" s="315"/>
      <c r="G199" s="315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ht="14.25" customHeight="1">
      <c r="A200" s="248"/>
      <c r="B200" s="33"/>
      <c r="C200" s="33"/>
      <c r="D200" s="33"/>
      <c r="E200" s="33"/>
      <c r="F200" s="315"/>
      <c r="G200" s="315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ht="14.25" customHeight="1">
      <c r="A201" s="248"/>
      <c r="B201" s="33"/>
      <c r="C201" s="33"/>
      <c r="D201" s="33"/>
      <c r="E201" s="33"/>
      <c r="F201" s="315"/>
      <c r="G201" s="315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ht="14.25" customHeight="1">
      <c r="A202" s="248"/>
      <c r="B202" s="33"/>
      <c r="C202" s="33"/>
      <c r="D202" s="33"/>
      <c r="E202" s="33"/>
      <c r="F202" s="315"/>
      <c r="G202" s="315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ht="14.25" customHeight="1">
      <c r="A203" s="248"/>
      <c r="B203" s="33"/>
      <c r="C203" s="33"/>
      <c r="D203" s="33"/>
      <c r="E203" s="33"/>
      <c r="F203" s="315"/>
      <c r="G203" s="315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 ht="14.25" customHeight="1">
      <c r="A204" s="248"/>
      <c r="B204" s="33"/>
      <c r="C204" s="33"/>
      <c r="D204" s="33"/>
      <c r="E204" s="33"/>
      <c r="F204" s="315"/>
      <c r="G204" s="315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ht="14.25" customHeight="1">
      <c r="A205" s="248"/>
      <c r="B205" s="33"/>
      <c r="C205" s="33"/>
      <c r="D205" s="33"/>
      <c r="E205" s="33"/>
      <c r="F205" s="315"/>
      <c r="G205" s="315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ht="14.25" customHeight="1">
      <c r="A206" s="248"/>
      <c r="B206" s="33"/>
      <c r="C206" s="33"/>
      <c r="D206" s="33"/>
      <c r="E206" s="33"/>
      <c r="F206" s="315"/>
      <c r="G206" s="315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ht="14.25" customHeight="1">
      <c r="A207" s="248"/>
      <c r="B207" s="33"/>
      <c r="C207" s="33"/>
      <c r="D207" s="33"/>
      <c r="E207" s="33"/>
      <c r="F207" s="315"/>
      <c r="G207" s="315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 ht="14.25" customHeight="1">
      <c r="A208" s="248"/>
      <c r="B208" s="33"/>
      <c r="C208" s="33"/>
      <c r="D208" s="33"/>
      <c r="E208" s="33"/>
      <c r="F208" s="315"/>
      <c r="G208" s="315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 ht="14.25" customHeight="1">
      <c r="A209" s="248"/>
      <c r="B209" s="33"/>
      <c r="C209" s="33"/>
      <c r="D209" s="33"/>
      <c r="E209" s="33"/>
      <c r="F209" s="315"/>
      <c r="G209" s="315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ht="14.25" customHeight="1">
      <c r="A210" s="248"/>
      <c r="B210" s="33"/>
      <c r="C210" s="33"/>
      <c r="D210" s="33"/>
      <c r="E210" s="33"/>
      <c r="F210" s="315"/>
      <c r="G210" s="315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ht="14.25" customHeight="1">
      <c r="A211" s="248"/>
      <c r="B211" s="33"/>
      <c r="C211" s="33"/>
      <c r="D211" s="33"/>
      <c r="E211" s="33"/>
      <c r="F211" s="315"/>
      <c r="G211" s="315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ht="14.25" customHeight="1">
      <c r="A212" s="248"/>
      <c r="B212" s="33"/>
      <c r="C212" s="33"/>
      <c r="D212" s="33"/>
      <c r="E212" s="33"/>
      <c r="F212" s="315"/>
      <c r="G212" s="315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 ht="14.25" customHeight="1">
      <c r="A213" s="248"/>
      <c r="B213" s="33"/>
      <c r="C213" s="33"/>
      <c r="D213" s="33"/>
      <c r="E213" s="33"/>
      <c r="F213" s="315"/>
      <c r="G213" s="315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ht="14.25" customHeight="1">
      <c r="A214" s="248"/>
      <c r="B214" s="33"/>
      <c r="C214" s="33"/>
      <c r="D214" s="33"/>
      <c r="E214" s="33"/>
      <c r="F214" s="315"/>
      <c r="G214" s="315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ht="14.25" customHeight="1">
      <c r="A215" s="248"/>
      <c r="B215" s="33"/>
      <c r="C215" s="33"/>
      <c r="D215" s="33"/>
      <c r="E215" s="33"/>
      <c r="F215" s="315"/>
      <c r="G215" s="315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ht="14.25" customHeight="1">
      <c r="A216" s="248"/>
      <c r="B216" s="33"/>
      <c r="C216" s="33"/>
      <c r="D216" s="33"/>
      <c r="E216" s="33"/>
      <c r="F216" s="315"/>
      <c r="G216" s="315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 ht="14.25" customHeight="1">
      <c r="A217" s="248"/>
      <c r="B217" s="33"/>
      <c r="C217" s="33"/>
      <c r="D217" s="33"/>
      <c r="E217" s="33"/>
      <c r="F217" s="315"/>
      <c r="G217" s="315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 ht="14.25" customHeight="1">
      <c r="A218" s="248"/>
      <c r="B218" s="33"/>
      <c r="C218" s="33"/>
      <c r="D218" s="33"/>
      <c r="E218" s="33"/>
      <c r="F218" s="315"/>
      <c r="G218" s="315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 ht="14.25" customHeight="1">
      <c r="A219" s="248"/>
      <c r="B219" s="33"/>
      <c r="C219" s="33"/>
      <c r="D219" s="33"/>
      <c r="E219" s="33"/>
      <c r="F219" s="315"/>
      <c r="G219" s="315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 ht="14.25" customHeight="1">
      <c r="A220" s="248"/>
      <c r="B220" s="33"/>
      <c r="C220" s="33"/>
      <c r="D220" s="33"/>
      <c r="E220" s="33"/>
      <c r="F220" s="315"/>
      <c r="G220" s="315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 ht="14.25" customHeight="1">
      <c r="A221" s="248"/>
      <c r="B221" s="33"/>
      <c r="C221" s="33"/>
      <c r="D221" s="33"/>
      <c r="E221" s="33"/>
      <c r="F221" s="315"/>
      <c r="G221" s="315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 ht="14.25" customHeight="1">
      <c r="A222" s="248"/>
      <c r="B222" s="33"/>
      <c r="C222" s="33"/>
      <c r="D222" s="33"/>
      <c r="E222" s="33"/>
      <c r="F222" s="315"/>
      <c r="G222" s="315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 ht="14.25" customHeight="1">
      <c r="A223" s="248"/>
      <c r="B223" s="33"/>
      <c r="C223" s="33"/>
      <c r="D223" s="33"/>
      <c r="E223" s="33"/>
      <c r="F223" s="315"/>
      <c r="G223" s="315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 ht="14.25" customHeight="1">
      <c r="A224" s="248"/>
      <c r="B224" s="33"/>
      <c r="C224" s="33"/>
      <c r="D224" s="33"/>
      <c r="E224" s="33"/>
      <c r="F224" s="315"/>
      <c r="G224" s="315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 ht="14.25" customHeight="1">
      <c r="A225" s="248"/>
      <c r="B225" s="33"/>
      <c r="C225" s="33"/>
      <c r="D225" s="33"/>
      <c r="E225" s="33"/>
      <c r="F225" s="315"/>
      <c r="G225" s="315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 ht="14.25" customHeight="1">
      <c r="A226" s="248"/>
      <c r="B226" s="33"/>
      <c r="C226" s="33"/>
      <c r="D226" s="33"/>
      <c r="E226" s="33"/>
      <c r="F226" s="315"/>
      <c r="G226" s="315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 ht="14.25" customHeight="1">
      <c r="A227" s="248"/>
      <c r="B227" s="33"/>
      <c r="C227" s="33"/>
      <c r="D227" s="33"/>
      <c r="E227" s="33"/>
      <c r="F227" s="315"/>
      <c r="G227" s="315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 ht="14.25" customHeight="1">
      <c r="A228" s="248"/>
      <c r="B228" s="33"/>
      <c r="C228" s="33"/>
      <c r="D228" s="33"/>
      <c r="E228" s="33"/>
      <c r="F228" s="315"/>
      <c r="G228" s="315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 ht="14.25" customHeight="1">
      <c r="A229" s="248"/>
      <c r="B229" s="33"/>
      <c r="C229" s="33"/>
      <c r="D229" s="33"/>
      <c r="E229" s="33"/>
      <c r="F229" s="315"/>
      <c r="G229" s="315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 ht="14.25" customHeight="1">
      <c r="A230" s="248"/>
      <c r="B230" s="33"/>
      <c r="C230" s="33"/>
      <c r="D230" s="33"/>
      <c r="E230" s="33"/>
      <c r="F230" s="315"/>
      <c r="G230" s="315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 ht="14.25" customHeight="1">
      <c r="A231" s="248"/>
      <c r="B231" s="33"/>
      <c r="C231" s="33"/>
      <c r="D231" s="33"/>
      <c r="E231" s="33"/>
      <c r="F231" s="315"/>
      <c r="G231" s="315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 ht="14.25" customHeight="1">
      <c r="A232" s="248"/>
      <c r="B232" s="33"/>
      <c r="C232" s="33"/>
      <c r="D232" s="33"/>
      <c r="E232" s="33"/>
      <c r="F232" s="315"/>
      <c r="G232" s="315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 ht="14.25" customHeight="1">
      <c r="A233" s="248"/>
      <c r="B233" s="33"/>
      <c r="C233" s="33"/>
      <c r="D233" s="33"/>
      <c r="E233" s="33"/>
      <c r="F233" s="315"/>
      <c r="G233" s="315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 ht="14.25" customHeight="1">
      <c r="A234" s="248"/>
      <c r="B234" s="33"/>
      <c r="C234" s="33"/>
      <c r="D234" s="33"/>
      <c r="E234" s="33"/>
      <c r="F234" s="315"/>
      <c r="G234" s="315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 ht="14.25" customHeight="1">
      <c r="A235" s="248"/>
      <c r="B235" s="33"/>
      <c r="C235" s="33"/>
      <c r="D235" s="33"/>
      <c r="E235" s="33"/>
      <c r="F235" s="315"/>
      <c r="G235" s="315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 ht="14.25" customHeight="1">
      <c r="A236" s="248"/>
      <c r="B236" s="33"/>
      <c r="C236" s="33"/>
      <c r="D236" s="33"/>
      <c r="E236" s="33"/>
      <c r="F236" s="315"/>
      <c r="G236" s="315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 ht="14.25" customHeight="1">
      <c r="A237" s="248"/>
      <c r="B237" s="33"/>
      <c r="C237" s="33"/>
      <c r="D237" s="33"/>
      <c r="E237" s="33"/>
      <c r="F237" s="315"/>
      <c r="G237" s="315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 ht="14.25" customHeight="1">
      <c r="A238" s="248"/>
      <c r="B238" s="33"/>
      <c r="C238" s="33"/>
      <c r="D238" s="33"/>
      <c r="E238" s="33"/>
      <c r="F238" s="315"/>
      <c r="G238" s="315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 ht="14.25" customHeight="1">
      <c r="A239" s="248"/>
      <c r="B239" s="33"/>
      <c r="C239" s="33"/>
      <c r="D239" s="33"/>
      <c r="E239" s="33"/>
      <c r="F239" s="315"/>
      <c r="G239" s="315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 ht="14.25" customHeight="1">
      <c r="A240" s="248"/>
      <c r="B240" s="33"/>
      <c r="C240" s="33"/>
      <c r="D240" s="33"/>
      <c r="E240" s="33"/>
      <c r="F240" s="315"/>
      <c r="G240" s="315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 ht="14.25" customHeight="1">
      <c r="A241" s="248"/>
      <c r="B241" s="33"/>
      <c r="C241" s="33"/>
      <c r="D241" s="33"/>
      <c r="E241" s="33"/>
      <c r="F241" s="315"/>
      <c r="G241" s="315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 ht="14.25" customHeight="1">
      <c r="A242" s="248"/>
      <c r="B242" s="33"/>
      <c r="C242" s="33"/>
      <c r="D242" s="33"/>
      <c r="E242" s="33"/>
      <c r="F242" s="315"/>
      <c r="G242" s="315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 ht="14.25" customHeight="1">
      <c r="A243" s="248"/>
      <c r="B243" s="33"/>
      <c r="C243" s="33"/>
      <c r="D243" s="33"/>
      <c r="E243" s="33"/>
      <c r="F243" s="315"/>
      <c r="G243" s="315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 ht="14.25" customHeight="1">
      <c r="A244" s="248"/>
      <c r="B244" s="33"/>
      <c r="C244" s="33"/>
      <c r="D244" s="33"/>
      <c r="E244" s="33"/>
      <c r="F244" s="315"/>
      <c r="G244" s="315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 ht="14.25" customHeight="1">
      <c r="A245" s="248"/>
      <c r="B245" s="33"/>
      <c r="C245" s="33"/>
      <c r="D245" s="33"/>
      <c r="E245" s="33"/>
      <c r="F245" s="315"/>
      <c r="G245" s="315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 ht="14.25" customHeight="1">
      <c r="A246" s="248"/>
      <c r="B246" s="33"/>
      <c r="C246" s="33"/>
      <c r="D246" s="33"/>
      <c r="E246" s="33"/>
      <c r="F246" s="315"/>
      <c r="G246" s="315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 ht="14.25" customHeight="1">
      <c r="A247" s="248"/>
      <c r="B247" s="33"/>
      <c r="C247" s="33"/>
      <c r="D247" s="33"/>
      <c r="E247" s="33"/>
      <c r="F247" s="315"/>
      <c r="G247" s="315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 ht="14.25" customHeight="1">
      <c r="A248" s="248"/>
      <c r="B248" s="33"/>
      <c r="C248" s="33"/>
      <c r="D248" s="33"/>
      <c r="E248" s="33"/>
      <c r="F248" s="315"/>
      <c r="G248" s="315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 ht="14.25" customHeight="1">
      <c r="A249" s="248"/>
      <c r="B249" s="33"/>
      <c r="C249" s="33"/>
      <c r="D249" s="33"/>
      <c r="E249" s="33"/>
      <c r="F249" s="315"/>
      <c r="G249" s="315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 ht="14.25" customHeight="1">
      <c r="A250" s="248"/>
      <c r="B250" s="33"/>
      <c r="C250" s="33"/>
      <c r="D250" s="33"/>
      <c r="E250" s="33"/>
      <c r="F250" s="315"/>
      <c r="G250" s="315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 ht="14.25" customHeight="1">
      <c r="A251" s="248"/>
      <c r="B251" s="33"/>
      <c r="C251" s="33"/>
      <c r="D251" s="33"/>
      <c r="E251" s="33"/>
      <c r="F251" s="315"/>
      <c r="G251" s="315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 ht="14.25" customHeight="1">
      <c r="A252" s="248"/>
      <c r="B252" s="33"/>
      <c r="C252" s="33"/>
      <c r="D252" s="33"/>
      <c r="E252" s="33"/>
      <c r="F252" s="315"/>
      <c r="G252" s="315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 ht="14.25" customHeight="1">
      <c r="A253" s="248"/>
      <c r="B253" s="33"/>
      <c r="C253" s="33"/>
      <c r="D253" s="33"/>
      <c r="E253" s="33"/>
      <c r="F253" s="315"/>
      <c r="G253" s="315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 ht="14.25" customHeight="1">
      <c r="A254" s="248"/>
      <c r="B254" s="33"/>
      <c r="C254" s="33"/>
      <c r="D254" s="33"/>
      <c r="E254" s="33"/>
      <c r="F254" s="315"/>
      <c r="G254" s="315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 ht="14.25" customHeight="1">
      <c r="A255" s="248"/>
      <c r="B255" s="33"/>
      <c r="C255" s="33"/>
      <c r="D255" s="33"/>
      <c r="E255" s="33"/>
      <c r="F255" s="315"/>
      <c r="G255" s="315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 ht="14.25" customHeight="1">
      <c r="A256" s="248"/>
      <c r="B256" s="33"/>
      <c r="C256" s="33"/>
      <c r="D256" s="33"/>
      <c r="E256" s="33"/>
      <c r="F256" s="315"/>
      <c r="G256" s="315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 ht="14.25" customHeight="1">
      <c r="A257" s="248"/>
      <c r="B257" s="33"/>
      <c r="C257" s="33"/>
      <c r="D257" s="33"/>
      <c r="E257" s="33"/>
      <c r="F257" s="315"/>
      <c r="G257" s="315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 ht="14.25" customHeight="1">
      <c r="A258" s="248"/>
      <c r="B258" s="33"/>
      <c r="C258" s="33"/>
      <c r="D258" s="33"/>
      <c r="E258" s="33"/>
      <c r="F258" s="315"/>
      <c r="G258" s="315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 ht="14.25" customHeight="1">
      <c r="A259" s="248"/>
      <c r="B259" s="33"/>
      <c r="C259" s="33"/>
      <c r="D259" s="33"/>
      <c r="E259" s="33"/>
      <c r="F259" s="315"/>
      <c r="G259" s="315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 ht="14.25" customHeight="1">
      <c r="A260" s="248"/>
      <c r="B260" s="33"/>
      <c r="C260" s="33"/>
      <c r="D260" s="33"/>
      <c r="E260" s="33"/>
      <c r="F260" s="315"/>
      <c r="G260" s="315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 ht="14.25" customHeight="1">
      <c r="A261" s="248"/>
      <c r="B261" s="33"/>
      <c r="C261" s="33"/>
      <c r="D261" s="33"/>
      <c r="E261" s="33"/>
      <c r="F261" s="315"/>
      <c r="G261" s="315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 ht="14.25" customHeight="1">
      <c r="A262" s="248"/>
      <c r="B262" s="33"/>
      <c r="C262" s="33"/>
      <c r="D262" s="33"/>
      <c r="E262" s="33"/>
      <c r="F262" s="315"/>
      <c r="G262" s="315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 ht="14.25" customHeight="1">
      <c r="A263" s="248"/>
      <c r="B263" s="33"/>
      <c r="C263" s="33"/>
      <c r="D263" s="33"/>
      <c r="E263" s="33"/>
      <c r="F263" s="315"/>
      <c r="G263" s="315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 ht="14.25" customHeight="1">
      <c r="A264" s="248"/>
      <c r="B264" s="33"/>
      <c r="C264" s="33"/>
      <c r="D264" s="33"/>
      <c r="E264" s="33"/>
      <c r="F264" s="315"/>
      <c r="G264" s="315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 ht="14.25" customHeight="1">
      <c r="A265" s="248"/>
      <c r="B265" s="33"/>
      <c r="C265" s="33"/>
      <c r="D265" s="33"/>
      <c r="E265" s="33"/>
      <c r="F265" s="315"/>
      <c r="G265" s="315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 ht="14.25" customHeight="1">
      <c r="A266" s="248"/>
      <c r="B266" s="33"/>
      <c r="C266" s="33"/>
      <c r="D266" s="33"/>
      <c r="E266" s="33"/>
      <c r="F266" s="315"/>
      <c r="G266" s="315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 ht="14.25" customHeight="1">
      <c r="A267" s="248"/>
      <c r="B267" s="33"/>
      <c r="C267" s="33"/>
      <c r="D267" s="33"/>
      <c r="E267" s="33"/>
      <c r="F267" s="315"/>
      <c r="G267" s="315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 ht="14.25" customHeight="1">
      <c r="A268" s="248"/>
      <c r="B268" s="33"/>
      <c r="C268" s="33"/>
      <c r="D268" s="33"/>
      <c r="E268" s="33"/>
      <c r="F268" s="315"/>
      <c r="G268" s="315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 ht="14.25" customHeight="1">
      <c r="A269" s="248"/>
      <c r="B269" s="33"/>
      <c r="C269" s="33"/>
      <c r="D269" s="33"/>
      <c r="E269" s="33"/>
      <c r="F269" s="315"/>
      <c r="G269" s="315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 ht="14.25" customHeight="1">
      <c r="A270" s="248"/>
      <c r="B270" s="33"/>
      <c r="C270" s="33"/>
      <c r="D270" s="33"/>
      <c r="E270" s="33"/>
      <c r="F270" s="315"/>
      <c r="G270" s="315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 ht="14.25" customHeight="1">
      <c r="A271" s="248"/>
      <c r="B271" s="33"/>
      <c r="C271" s="33"/>
      <c r="D271" s="33"/>
      <c r="E271" s="33"/>
      <c r="F271" s="315"/>
      <c r="G271" s="315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 ht="14.25" customHeight="1">
      <c r="A272" s="248"/>
      <c r="B272" s="33"/>
      <c r="C272" s="33"/>
      <c r="D272" s="33"/>
      <c r="E272" s="33"/>
      <c r="F272" s="315"/>
      <c r="G272" s="315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 ht="14.25" customHeight="1">
      <c r="A273" s="248"/>
      <c r="B273" s="33"/>
      <c r="C273" s="33"/>
      <c r="D273" s="33"/>
      <c r="E273" s="33"/>
      <c r="F273" s="315"/>
      <c r="G273" s="315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 ht="14.25" customHeight="1">
      <c r="A274" s="248"/>
      <c r="B274" s="33"/>
      <c r="C274" s="33"/>
      <c r="D274" s="33"/>
      <c r="E274" s="33"/>
      <c r="F274" s="315"/>
      <c r="G274" s="315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 ht="14.25" customHeight="1">
      <c r="A275" s="248"/>
      <c r="B275" s="33"/>
      <c r="C275" s="33"/>
      <c r="D275" s="33"/>
      <c r="E275" s="33"/>
      <c r="F275" s="315"/>
      <c r="G275" s="315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 ht="14.25" customHeight="1">
      <c r="A276" s="248"/>
      <c r="B276" s="33"/>
      <c r="C276" s="33"/>
      <c r="D276" s="33"/>
      <c r="E276" s="33"/>
      <c r="F276" s="315"/>
      <c r="G276" s="315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 ht="14.25" customHeight="1">
      <c r="A277" s="248"/>
      <c r="B277" s="33"/>
      <c r="C277" s="33"/>
      <c r="D277" s="33"/>
      <c r="E277" s="33"/>
      <c r="F277" s="315"/>
      <c r="G277" s="315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 ht="14.25" customHeight="1">
      <c r="A278" s="248"/>
      <c r="B278" s="33"/>
      <c r="C278" s="33"/>
      <c r="D278" s="33"/>
      <c r="E278" s="33"/>
      <c r="F278" s="315"/>
      <c r="G278" s="315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</sheetData>
  <mergeCells count="21">
    <mergeCell ref="A1:H1"/>
    <mergeCell ref="A3:H3"/>
    <mergeCell ref="A55:G55"/>
    <mergeCell ref="A56:G56"/>
    <mergeCell ref="A57:G57"/>
    <mergeCell ref="A58:G58"/>
    <mergeCell ref="B62:D62"/>
    <mergeCell ref="B65:C65"/>
    <mergeCell ref="B66:C66"/>
    <mergeCell ref="B67:C67"/>
    <mergeCell ref="B68:C68"/>
    <mergeCell ref="A71:F71"/>
    <mergeCell ref="A75:G75"/>
    <mergeCell ref="A76:G76"/>
    <mergeCell ref="A77:G77"/>
    <mergeCell ref="A78:G78"/>
    <mergeCell ref="B80:D80"/>
    <mergeCell ref="B83:C83"/>
    <mergeCell ref="B84:C84"/>
    <mergeCell ref="B85:C85"/>
    <mergeCell ref="B86:C86"/>
  </mergeCells>
  <printOptions headings="0" gridLines="0"/>
  <pageMargins left="0.78750000000000009" right="0.39375000000000004" top="0.78750000000000009" bottom="0.78750000000000009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000500AD-00FD-4305-8115-00D9009E001C}">
            <xm:f>$D5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D5:D54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100" workbookViewId="0">
      <selection activeCell="A1" activeCellId="0" sqref="A1"/>
    </sheetView>
  </sheetViews>
  <sheetFormatPr defaultRowHeight="14.25"/>
  <cols>
    <col customWidth="1" min="2" max="2" width="127.875"/>
    <col customWidth="1" min="4" max="4" width="7.5"/>
    <col customWidth="1" min="5" max="5" width="10.875"/>
    <col customWidth="1" min="6" max="6" width="13.875"/>
  </cols>
  <sheetData>
    <row r="2">
      <c r="A2" s="331" t="s">
        <v>399</v>
      </c>
      <c r="B2" s="332"/>
      <c r="C2" s="332"/>
      <c r="D2" s="332"/>
      <c r="E2" s="332"/>
      <c r="F2" s="333"/>
    </row>
    <row r="3" ht="25.5">
      <c r="A3" s="234" t="s">
        <v>271</v>
      </c>
      <c r="B3" s="234" t="s">
        <v>287</v>
      </c>
      <c r="C3" s="234" t="s">
        <v>273</v>
      </c>
      <c r="D3" s="234" t="s">
        <v>346</v>
      </c>
      <c r="E3" s="234" t="s">
        <v>304</v>
      </c>
      <c r="F3" s="234" t="s">
        <v>289</v>
      </c>
    </row>
    <row r="4">
      <c r="A4" s="356">
        <v>1</v>
      </c>
      <c r="B4" s="263" t="s">
        <v>472</v>
      </c>
      <c r="C4" s="263" t="s">
        <v>402</v>
      </c>
      <c r="D4" s="263">
        <v>2</v>
      </c>
      <c r="E4" s="264">
        <v>19.100000000000001</v>
      </c>
      <c r="F4" s="330">
        <f t="shared" ref="F4:F9" si="105">D4*E4</f>
        <v>38.200000000000003</v>
      </c>
    </row>
    <row r="5" ht="25.5">
      <c r="A5" s="356">
        <v>2</v>
      </c>
      <c r="B5" s="263" t="s">
        <v>473</v>
      </c>
      <c r="C5" s="263" t="s">
        <v>306</v>
      </c>
      <c r="D5" s="263">
        <v>2</v>
      </c>
      <c r="E5" s="264">
        <v>23</v>
      </c>
      <c r="F5" s="330">
        <f t="shared" si="105"/>
        <v>46</v>
      </c>
    </row>
    <row r="6" ht="25.5">
      <c r="A6" s="356">
        <v>3</v>
      </c>
      <c r="B6" s="263" t="s">
        <v>474</v>
      </c>
      <c r="C6" s="263"/>
      <c r="D6" s="263">
        <v>1</v>
      </c>
      <c r="E6" s="264">
        <v>211</v>
      </c>
      <c r="F6" s="330">
        <f t="shared" si="105"/>
        <v>211</v>
      </c>
    </row>
    <row r="7" ht="26.25" customHeight="1">
      <c r="A7" s="356">
        <v>4</v>
      </c>
      <c r="B7" s="263" t="s">
        <v>475</v>
      </c>
      <c r="C7" s="263" t="s">
        <v>306</v>
      </c>
      <c r="D7" s="263">
        <v>2</v>
      </c>
      <c r="E7" s="264">
        <v>24.5</v>
      </c>
      <c r="F7" s="330">
        <f t="shared" si="105"/>
        <v>49</v>
      </c>
    </row>
    <row r="8" ht="26.25" customHeight="1">
      <c r="A8" s="356">
        <v>5</v>
      </c>
      <c r="B8" s="263" t="s">
        <v>476</v>
      </c>
      <c r="C8" s="263" t="s">
        <v>306</v>
      </c>
      <c r="D8" s="263">
        <v>2</v>
      </c>
      <c r="E8" s="264">
        <v>55</v>
      </c>
      <c r="F8" s="330">
        <f t="shared" si="105"/>
        <v>110</v>
      </c>
    </row>
    <row r="9" ht="26.25" customHeight="1">
      <c r="A9" s="356">
        <v>6</v>
      </c>
      <c r="B9" s="263" t="s">
        <v>477</v>
      </c>
      <c r="C9" s="263" t="s">
        <v>306</v>
      </c>
      <c r="D9" s="263">
        <v>2</v>
      </c>
      <c r="E9" s="264">
        <v>112.5</v>
      </c>
      <c r="F9" s="330">
        <f t="shared" si="105"/>
        <v>225</v>
      </c>
    </row>
    <row r="10" ht="26.25" customHeight="1">
      <c r="A10" s="356">
        <v>7</v>
      </c>
      <c r="B10" s="263" t="s">
        <v>478</v>
      </c>
      <c r="C10" s="263" t="s">
        <v>306</v>
      </c>
      <c r="D10" s="263">
        <v>2</v>
      </c>
      <c r="E10" s="264">
        <v>128.5</v>
      </c>
      <c r="F10" s="330">
        <f t="shared" ref="F10:F20" si="106">D10*E10</f>
        <v>257</v>
      </c>
    </row>
    <row r="11" ht="26.25" customHeight="1">
      <c r="A11" s="356">
        <v>8</v>
      </c>
      <c r="B11" s="263" t="s">
        <v>479</v>
      </c>
      <c r="C11" s="263" t="s">
        <v>306</v>
      </c>
      <c r="D11" s="263">
        <v>6</v>
      </c>
      <c r="E11" s="264">
        <v>38.899999999999999</v>
      </c>
      <c r="F11" s="330">
        <f t="shared" si="106"/>
        <v>233.39999999999998</v>
      </c>
    </row>
    <row r="12" ht="26.25" customHeight="1">
      <c r="A12" s="356">
        <v>9</v>
      </c>
      <c r="B12" s="263" t="s">
        <v>480</v>
      </c>
      <c r="C12" s="263" t="s">
        <v>306</v>
      </c>
      <c r="D12" s="263">
        <v>6</v>
      </c>
      <c r="E12" s="264">
        <v>48.909999999999997</v>
      </c>
      <c r="F12" s="330">
        <f t="shared" si="106"/>
        <v>293.45999999999998</v>
      </c>
    </row>
    <row r="13" ht="26.25" customHeight="1">
      <c r="A13" s="356">
        <v>10</v>
      </c>
      <c r="B13" s="263" t="s">
        <v>481</v>
      </c>
      <c r="C13" s="263" t="s">
        <v>306</v>
      </c>
      <c r="D13" s="263">
        <v>6</v>
      </c>
      <c r="E13" s="264">
        <v>140.91999999999999</v>
      </c>
      <c r="F13" s="330">
        <f t="shared" si="106"/>
        <v>845.51999999999998</v>
      </c>
    </row>
    <row r="14" ht="26.25" customHeight="1">
      <c r="A14" s="356">
        <v>11</v>
      </c>
      <c r="B14" s="263" t="s">
        <v>482</v>
      </c>
      <c r="C14" s="263" t="s">
        <v>306</v>
      </c>
      <c r="D14" s="263">
        <v>6</v>
      </c>
      <c r="E14" s="264">
        <v>40.57</v>
      </c>
      <c r="F14" s="330">
        <f t="shared" si="106"/>
        <v>243.42000000000002</v>
      </c>
    </row>
    <row r="15">
      <c r="A15" s="356">
        <v>12</v>
      </c>
      <c r="B15" s="263" t="s">
        <v>483</v>
      </c>
      <c r="C15" s="263" t="s">
        <v>306</v>
      </c>
      <c r="D15" s="263">
        <v>1600</v>
      </c>
      <c r="E15" s="264">
        <v>6.3799999999999999</v>
      </c>
      <c r="F15" s="330">
        <f t="shared" si="106"/>
        <v>10208</v>
      </c>
    </row>
    <row r="16" ht="26.25" customHeight="1">
      <c r="A16" s="356">
        <v>13</v>
      </c>
      <c r="B16" s="263" t="s">
        <v>484</v>
      </c>
      <c r="C16" s="263" t="s">
        <v>402</v>
      </c>
      <c r="D16" s="263">
        <v>100</v>
      </c>
      <c r="E16" s="264">
        <v>35</v>
      </c>
      <c r="F16" s="330">
        <f t="shared" si="106"/>
        <v>3500</v>
      </c>
    </row>
    <row r="17">
      <c r="A17" s="356">
        <v>14</v>
      </c>
      <c r="B17" s="263" t="s">
        <v>485</v>
      </c>
      <c r="C17" s="263" t="s">
        <v>402</v>
      </c>
      <c r="D17" s="263">
        <v>10</v>
      </c>
      <c r="E17" s="264">
        <v>22.149999999999999</v>
      </c>
      <c r="F17" s="330">
        <f t="shared" si="106"/>
        <v>221.5</v>
      </c>
    </row>
    <row r="18" ht="26.25" customHeight="1">
      <c r="A18" s="356">
        <v>15</v>
      </c>
      <c r="B18" s="263" t="s">
        <v>486</v>
      </c>
      <c r="C18" s="263" t="s">
        <v>306</v>
      </c>
      <c r="D18" s="263">
        <v>6</v>
      </c>
      <c r="E18" s="264">
        <v>136.5</v>
      </c>
      <c r="F18" s="330">
        <f t="shared" si="106"/>
        <v>819</v>
      </c>
    </row>
    <row r="19" ht="26.25" customHeight="1">
      <c r="A19" s="356">
        <v>16</v>
      </c>
      <c r="B19" s="263" t="s">
        <v>487</v>
      </c>
      <c r="C19" s="263" t="s">
        <v>306</v>
      </c>
      <c r="D19" s="263">
        <v>30</v>
      </c>
      <c r="E19" s="264">
        <v>10.529999999999999</v>
      </c>
      <c r="F19" s="330">
        <f t="shared" si="106"/>
        <v>315.89999999999998</v>
      </c>
    </row>
    <row r="20" ht="26.25" customHeight="1">
      <c r="A20" s="356">
        <v>17</v>
      </c>
      <c r="B20" s="263" t="s">
        <v>488</v>
      </c>
      <c r="C20" s="263" t="s">
        <v>306</v>
      </c>
      <c r="D20" s="263">
        <v>50</v>
      </c>
      <c r="E20" s="264">
        <v>6.4900000000000002</v>
      </c>
      <c r="F20" s="330">
        <f t="shared" si="106"/>
        <v>324.5</v>
      </c>
    </row>
    <row r="21">
      <c r="A21" s="235" t="s">
        <v>453</v>
      </c>
      <c r="B21" s="382"/>
      <c r="C21" s="382"/>
      <c r="D21" s="382"/>
      <c r="E21" s="382"/>
      <c r="F21" s="327">
        <f>SUM(F4:F20)</f>
        <v>17940.900000000001</v>
      </c>
    </row>
    <row r="22">
      <c r="A22" s="235" t="s">
        <v>454</v>
      </c>
      <c r="B22" s="382"/>
      <c r="C22" s="382"/>
      <c r="D22" s="382"/>
      <c r="E22" s="382"/>
      <c r="F22" s="327">
        <f>F21/12</f>
        <v>1495.075</v>
      </c>
    </row>
    <row r="23">
      <c r="A23" s="235" t="s">
        <v>455</v>
      </c>
      <c r="B23" s="382"/>
      <c r="C23" s="382"/>
      <c r="D23" s="382"/>
      <c r="E23" s="382"/>
      <c r="F23" s="368">
        <v>21</v>
      </c>
    </row>
    <row r="24">
      <c r="A24" s="235" t="s">
        <v>456</v>
      </c>
      <c r="B24" s="382"/>
      <c r="C24" s="382"/>
      <c r="D24" s="382"/>
      <c r="E24" s="382"/>
      <c r="F24" s="327">
        <f>F22/F23</f>
        <v>71.194047619047623</v>
      </c>
    </row>
    <row r="29">
      <c r="A29" s="331" t="s">
        <v>489</v>
      </c>
      <c r="B29" s="332"/>
      <c r="C29" s="332"/>
      <c r="D29" s="332"/>
      <c r="E29" s="332"/>
      <c r="F29" s="333"/>
    </row>
    <row r="30" ht="25.5">
      <c r="A30" s="234" t="s">
        <v>271</v>
      </c>
      <c r="B30" s="234" t="s">
        <v>287</v>
      </c>
      <c r="C30" s="234" t="s">
        <v>273</v>
      </c>
      <c r="D30" s="234" t="s">
        <v>346</v>
      </c>
      <c r="E30" s="234" t="s">
        <v>304</v>
      </c>
      <c r="F30" s="234" t="s">
        <v>289</v>
      </c>
    </row>
    <row r="31">
      <c r="A31" s="356">
        <v>1</v>
      </c>
      <c r="B31" s="405" t="s">
        <v>490</v>
      </c>
      <c r="C31" s="405" t="s">
        <v>306</v>
      </c>
      <c r="D31" s="405">
        <v>8</v>
      </c>
      <c r="E31" s="406">
        <v>33.049999999999997</v>
      </c>
      <c r="F31" s="330">
        <f>D31*E31</f>
        <v>264.39999999999998</v>
      </c>
    </row>
    <row r="32">
      <c r="A32" s="235" t="s">
        <v>453</v>
      </c>
      <c r="B32" s="382"/>
      <c r="C32" s="382"/>
      <c r="D32" s="382"/>
      <c r="E32" s="372"/>
      <c r="F32" s="327">
        <f>SUM(F31:F31)</f>
        <v>264.39999999999998</v>
      </c>
    </row>
    <row r="33">
      <c r="A33" s="235" t="s">
        <v>454</v>
      </c>
      <c r="B33" s="382"/>
      <c r="C33" s="382"/>
      <c r="D33" s="382"/>
      <c r="E33" s="372"/>
      <c r="F33" s="327">
        <f>F32/12</f>
        <v>22.033333333333331</v>
      </c>
    </row>
    <row r="34">
      <c r="A34" s="235" t="s">
        <v>455</v>
      </c>
      <c r="B34" s="382"/>
      <c r="C34" s="382"/>
      <c r="D34" s="382"/>
      <c r="E34" s="372"/>
      <c r="F34" s="368">
        <v>24</v>
      </c>
    </row>
    <row r="35">
      <c r="A35" s="235" t="s">
        <v>456</v>
      </c>
      <c r="B35" s="382"/>
      <c r="C35" s="382"/>
      <c r="D35" s="382"/>
      <c r="E35" s="372"/>
      <c r="F35" s="327">
        <f>F33/F34</f>
        <v>0.91805555555555551</v>
      </c>
    </row>
  </sheetData>
  <mergeCells count="10">
    <mergeCell ref="A29:F29"/>
    <mergeCell ref="A32:E32"/>
    <mergeCell ref="A33:E33"/>
    <mergeCell ref="A34:E34"/>
    <mergeCell ref="A35:E35"/>
    <mergeCell ref="A2:F2"/>
    <mergeCell ref="A21:E21"/>
    <mergeCell ref="A22:E22"/>
    <mergeCell ref="A23:E23"/>
    <mergeCell ref="A24:E2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ONLYOFFICE/9.2.0.100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Edilson Marins</dc:creator>
  <dc:description/>
  <dc:language>pt-BR</dc:language>
  <cp:revision>33</cp:revision>
  <dcterms:created xsi:type="dcterms:W3CDTF">2023-07-11T14:56:41Z</dcterms:created>
  <dcterms:modified xsi:type="dcterms:W3CDTF">2026-08-11T16:41:12Z</dcterms:modified>
</cp:coreProperties>
</file>